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TCNTT- 2023\bao cao nam 2022\bao cao phi, le phi nam 2022\BC QUY 3-2022\quy 3 - 9 thang\quy III nam 2023\"/>
    </mc:Choice>
  </mc:AlternateContent>
  <bookViews>
    <workbookView xWindow="0" yWindow="0" windowWidth="12240" windowHeight="9420" firstSheet="4" activeTab="5"/>
  </bookViews>
  <sheets>
    <sheet name="Bieu 1" sheetId="1" state="hidden" r:id="rId1"/>
    <sheet name="Bieu 2" sheetId="2" state="hidden" r:id="rId2"/>
    <sheet name="QUY I" sheetId="3" state="hidden" r:id="rId3"/>
    <sheet name="QUY II" sheetId="14" state="hidden" r:id="rId4"/>
    <sheet name="QUY III NAM 2023" sheetId="26" r:id="rId5"/>
    <sheet name="09 THANG NĂM 2023 (2)" sheetId="25" r:id="rId6"/>
    <sheet name="06 THANG NĂM 2023" sheetId="24" state="hidden" r:id="rId7"/>
    <sheet name="1" sheetId="23" state="hidden" r:id="rId8"/>
    <sheet name="nam 2022" sheetId="22" state="hidden" r:id="rId9"/>
    <sheet name="Sheet9" sheetId="17" state="hidden" r:id="rId10"/>
    <sheet name="Sheet1" sheetId="9" state="hidden" r:id="rId11"/>
    <sheet name="Bieu 4" sheetId="4" state="hidden" r:id="rId12"/>
    <sheet name="Bieu 5" sheetId="5" state="hidden" r:id="rId13"/>
    <sheet name="Bieu 6" sheetId="6" state="hidden" r:id="rId14"/>
    <sheet name="Bieu 7" sheetId="7" state="hidden" r:id="rId15"/>
    <sheet name="Bieu 8" sheetId="8" state="hidden" r:id="rId16"/>
  </sheets>
  <definedNames>
    <definedName name="_xlnm._FilterDatabase" localSheetId="9" hidden="1">Sheet9!$F$1:$F$83</definedName>
    <definedName name="_xlnm.Print_Titles" localSheetId="0">'Bieu 1'!$9:$10</definedName>
    <definedName name="_xlnm.Print_Titles" localSheetId="1">'Bieu 2'!$8:$8</definedName>
    <definedName name="_xlnm.Print_Titles" localSheetId="11">'Bieu 4'!$9:$9</definedName>
    <definedName name="_xlnm.Print_Titles" localSheetId="12">'Bieu 5'!$9:$10</definedName>
    <definedName name="_xlnm.Print_Titles" localSheetId="13">'Bieu 6'!$9:$9</definedName>
    <definedName name="_xlnm.Print_Titles" localSheetId="14">'Bieu 7'!$13:$13</definedName>
    <definedName name="_xlnm.Print_Titles" localSheetId="15">'Bieu 8'!$8:$8</definedName>
    <definedName name="_xlnm.Print_Titles" localSheetId="2">'QUY I'!$13:$14</definedName>
  </definedNames>
  <calcPr calcId="162913"/>
</workbook>
</file>

<file path=xl/calcChain.xml><?xml version="1.0" encoding="utf-8"?>
<calcChain xmlns="http://schemas.openxmlformats.org/spreadsheetml/2006/main">
  <c r="B40" i="26" l="1"/>
  <c r="E39" i="26"/>
  <c r="D39" i="26"/>
  <c r="E38" i="26"/>
  <c r="D38" i="26"/>
  <c r="F38" i="26" s="1"/>
  <c r="C38" i="26"/>
  <c r="D37" i="26"/>
  <c r="C37" i="26"/>
  <c r="G29" i="26"/>
  <c r="F29" i="26"/>
  <c r="G28" i="26"/>
  <c r="F28" i="26"/>
  <c r="G27" i="26"/>
  <c r="F27" i="26"/>
  <c r="G26" i="26"/>
  <c r="F26" i="26"/>
  <c r="E24" i="26"/>
  <c r="D24" i="26"/>
  <c r="G22" i="26"/>
  <c r="F22" i="26"/>
  <c r="G21" i="26"/>
  <c r="F21" i="26"/>
  <c r="G20" i="26"/>
  <c r="F20" i="26"/>
  <c r="E17" i="26"/>
  <c r="D17" i="26"/>
  <c r="F24" i="26" l="1"/>
  <c r="G24" i="26"/>
  <c r="F17" i="26"/>
  <c r="E37" i="26"/>
  <c r="G39" i="26"/>
  <c r="G17" i="26"/>
  <c r="G38" i="26"/>
  <c r="F39" i="26"/>
  <c r="F37" i="26" s="1"/>
  <c r="G37" i="26" l="1"/>
  <c r="D17" i="25" l="1"/>
  <c r="E39" i="25" l="1"/>
  <c r="B40" i="25"/>
  <c r="D39" i="25"/>
  <c r="G39" i="25" s="1"/>
  <c r="E38" i="25"/>
  <c r="D38" i="25"/>
  <c r="F38" i="25" s="1"/>
  <c r="C38" i="25"/>
  <c r="E37" i="25"/>
  <c r="C37" i="25"/>
  <c r="G29" i="25"/>
  <c r="F29" i="25"/>
  <c r="G28" i="25"/>
  <c r="F28" i="25"/>
  <c r="G27" i="25"/>
  <c r="F27" i="25"/>
  <c r="G26" i="25"/>
  <c r="F26" i="25"/>
  <c r="E24" i="25"/>
  <c r="D24" i="25"/>
  <c r="G22" i="25"/>
  <c r="F22" i="25"/>
  <c r="G21" i="25"/>
  <c r="F21" i="25"/>
  <c r="G20" i="25"/>
  <c r="F20" i="25"/>
  <c r="E17" i="25"/>
  <c r="G24" i="25" l="1"/>
  <c r="F17" i="25"/>
  <c r="F24" i="25"/>
  <c r="G17" i="25"/>
  <c r="F39" i="25"/>
  <c r="F37" i="25" s="1"/>
  <c r="G38" i="25"/>
  <c r="G37" i="25" s="1"/>
  <c r="D37" i="25"/>
  <c r="C37" i="24"/>
  <c r="D39" i="24"/>
  <c r="D38" i="24"/>
  <c r="E24" i="24" l="1"/>
  <c r="D24" i="24"/>
  <c r="E17" i="24"/>
  <c r="D17" i="24"/>
  <c r="B40" i="24" l="1"/>
  <c r="E39" i="24"/>
  <c r="F39" i="24"/>
  <c r="E38" i="24"/>
  <c r="E37" i="24" s="1"/>
  <c r="C38" i="24"/>
  <c r="F38" i="24" s="1"/>
  <c r="G29" i="24"/>
  <c r="F29" i="24"/>
  <c r="G28" i="24"/>
  <c r="F28" i="24"/>
  <c r="G27" i="24"/>
  <c r="F27" i="24"/>
  <c r="G26" i="24"/>
  <c r="F26" i="24"/>
  <c r="G22" i="24"/>
  <c r="F22" i="24"/>
  <c r="G21" i="24"/>
  <c r="F21" i="24"/>
  <c r="G20" i="24"/>
  <c r="F20" i="24"/>
  <c r="F24" i="24" l="1"/>
  <c r="D37" i="24"/>
  <c r="F17" i="24"/>
  <c r="G39" i="24"/>
  <c r="F37" i="24"/>
  <c r="G24" i="24"/>
  <c r="G17" i="24"/>
  <c r="G38" i="24"/>
  <c r="G37" i="24" s="1"/>
  <c r="C37" i="23"/>
  <c r="C33" i="23" s="1"/>
  <c r="C38" i="23"/>
  <c r="C25" i="23"/>
  <c r="B40" i="23"/>
  <c r="E39" i="23"/>
  <c r="E38" i="23"/>
  <c r="G29" i="23"/>
  <c r="F29" i="23"/>
  <c r="G28" i="23"/>
  <c r="F28" i="23"/>
  <c r="G27" i="23"/>
  <c r="F27" i="23"/>
  <c r="D38" i="23"/>
  <c r="E25" i="23"/>
  <c r="E24" i="23" s="1"/>
  <c r="D25" i="23"/>
  <c r="D24" i="23" s="1"/>
  <c r="C24" i="23"/>
  <c r="G22" i="23"/>
  <c r="F22" i="23"/>
  <c r="G21" i="23"/>
  <c r="F21" i="23"/>
  <c r="D39" i="23"/>
  <c r="G20" i="23"/>
  <c r="F20" i="23"/>
  <c r="E19" i="23"/>
  <c r="E17" i="23" s="1"/>
  <c r="E16" i="23" s="1"/>
  <c r="D19" i="23"/>
  <c r="D17" i="23" s="1"/>
  <c r="D16" i="23" s="1"/>
  <c r="C19" i="23"/>
  <c r="C17" i="23" s="1"/>
  <c r="C16" i="23" s="1"/>
  <c r="E37" i="23" l="1"/>
  <c r="E33" i="23" s="1"/>
  <c r="G39" i="23"/>
  <c r="F39" i="23"/>
  <c r="F38" i="23"/>
  <c r="G38" i="23"/>
  <c r="D37" i="23"/>
  <c r="G24" i="23"/>
  <c r="F24" i="23"/>
  <c r="G25" i="23"/>
  <c r="F25" i="23"/>
  <c r="G19" i="23"/>
  <c r="G17" i="23" s="1"/>
  <c r="G16" i="23" s="1"/>
  <c r="F26" i="23"/>
  <c r="G26" i="23"/>
  <c r="F19" i="23"/>
  <c r="F17" i="23" s="1"/>
  <c r="F16" i="23" s="1"/>
  <c r="F37" i="23" l="1"/>
  <c r="G37" i="23"/>
  <c r="D33" i="23"/>
  <c r="B40" i="22"/>
  <c r="E39" i="22"/>
  <c r="E38" i="22"/>
  <c r="C37" i="22"/>
  <c r="C33" i="22" s="1"/>
  <c r="G29" i="22"/>
  <c r="F29" i="22"/>
  <c r="G28" i="22"/>
  <c r="F28" i="22"/>
  <c r="F27" i="22"/>
  <c r="D26" i="22"/>
  <c r="D25" i="22" s="1"/>
  <c r="E25" i="22"/>
  <c r="E24" i="22" s="1"/>
  <c r="C24" i="22"/>
  <c r="F22" i="22"/>
  <c r="G22" i="22"/>
  <c r="D21" i="22"/>
  <c r="D19" i="22" s="1"/>
  <c r="D17" i="22" s="1"/>
  <c r="G20" i="22"/>
  <c r="F20" i="22"/>
  <c r="E19" i="22"/>
  <c r="E17" i="22" s="1"/>
  <c r="E16" i="22" s="1"/>
  <c r="C19" i="22"/>
  <c r="C17" i="22" s="1"/>
  <c r="C16" i="22" s="1"/>
  <c r="G33" i="23" l="1"/>
  <c r="F33" i="23"/>
  <c r="E37" i="22"/>
  <c r="E33" i="22" s="1"/>
  <c r="F19" i="22"/>
  <c r="F17" i="22" s="1"/>
  <c r="F16" i="22" s="1"/>
  <c r="G19" i="22"/>
  <c r="G17" i="22" s="1"/>
  <c r="G16" i="22" s="1"/>
  <c r="D16" i="22"/>
  <c r="D24" i="22"/>
  <c r="G25" i="22"/>
  <c r="F25" i="22"/>
  <c r="F21" i="22"/>
  <c r="G27" i="22"/>
  <c r="D38" i="22"/>
  <c r="F26" i="22"/>
  <c r="G21" i="22"/>
  <c r="D39" i="22"/>
  <c r="G26" i="22"/>
  <c r="N79" i="17"/>
  <c r="O79" i="17"/>
  <c r="M79" i="17"/>
  <c r="G91" i="17"/>
  <c r="H91" i="17"/>
  <c r="F91" i="17"/>
  <c r="H84" i="17"/>
  <c r="I80" i="17"/>
  <c r="I79" i="17"/>
  <c r="I78" i="17"/>
  <c r="I77" i="17"/>
  <c r="I76" i="17"/>
  <c r="I75" i="17"/>
  <c r="C75" i="17"/>
  <c r="C76" i="17"/>
  <c r="C77" i="17"/>
  <c r="C78" i="17" s="1"/>
  <c r="C79" i="17" s="1"/>
  <c r="C80" i="17" s="1"/>
  <c r="H74" i="17"/>
  <c r="I74" i="17" s="1"/>
  <c r="H73" i="17"/>
  <c r="I73" i="17" s="1"/>
  <c r="I72" i="17"/>
  <c r="I71" i="17"/>
  <c r="I70" i="17"/>
  <c r="I69" i="17"/>
  <c r="C69" i="17"/>
  <c r="C70" i="17" s="1"/>
  <c r="C71" i="17" s="1"/>
  <c r="C72" i="17" s="1"/>
  <c r="I68" i="17"/>
  <c r="I67" i="17"/>
  <c r="I66" i="17"/>
  <c r="H65" i="17"/>
  <c r="I65" i="17" s="1"/>
  <c r="H64" i="17"/>
  <c r="I64" i="17"/>
  <c r="H63" i="17"/>
  <c r="I63" i="17" s="1"/>
  <c r="I62" i="17"/>
  <c r="I61" i="17"/>
  <c r="I60" i="17"/>
  <c r="I59" i="17"/>
  <c r="I58" i="17"/>
  <c r="I57" i="17"/>
  <c r="I56" i="17"/>
  <c r="I55" i="17"/>
  <c r="I54" i="17"/>
  <c r="I53" i="17"/>
  <c r="I52" i="17"/>
  <c r="I51" i="17"/>
  <c r="I50" i="17"/>
  <c r="I49" i="17"/>
  <c r="I48" i="17"/>
  <c r="I47" i="17"/>
  <c r="I46" i="17"/>
  <c r="I45" i="17"/>
  <c r="I44" i="17"/>
  <c r="I43" i="17"/>
  <c r="H42" i="17"/>
  <c r="I42" i="17"/>
  <c r="I41" i="17"/>
  <c r="H40" i="17"/>
  <c r="I40" i="17" s="1"/>
  <c r="I39" i="17"/>
  <c r="I38" i="17"/>
  <c r="I37" i="17"/>
  <c r="I36" i="17"/>
  <c r="H35" i="17"/>
  <c r="I35" i="17"/>
  <c r="I34" i="17"/>
  <c r="H33" i="17"/>
  <c r="I33" i="17" s="1"/>
  <c r="I32" i="17"/>
  <c r="I31" i="17"/>
  <c r="I30" i="17"/>
  <c r="H29" i="17"/>
  <c r="I29" i="17"/>
  <c r="L28" i="17"/>
  <c r="G28" i="17"/>
  <c r="I28" i="17" s="1"/>
  <c r="G81" i="17"/>
  <c r="I27" i="17"/>
  <c r="H26" i="17"/>
  <c r="I26" i="17"/>
  <c r="H25" i="17"/>
  <c r="I25" i="17"/>
  <c r="I24" i="17"/>
  <c r="H23" i="17"/>
  <c r="I23" i="17"/>
  <c r="I22" i="17"/>
  <c r="H21" i="17"/>
  <c r="I21" i="17"/>
  <c r="H20" i="17"/>
  <c r="I20" i="17"/>
  <c r="I19" i="17"/>
  <c r="M18" i="17"/>
  <c r="H18" i="17"/>
  <c r="I18" i="17" s="1"/>
  <c r="M17" i="17"/>
  <c r="H17" i="17"/>
  <c r="I17" i="17"/>
  <c r="M16" i="17"/>
  <c r="H16" i="17"/>
  <c r="I16" i="17" s="1"/>
  <c r="H15" i="17"/>
  <c r="I15" i="17" s="1"/>
  <c r="H14" i="17"/>
  <c r="H13" i="17"/>
  <c r="I13" i="17" s="1"/>
  <c r="H12" i="17"/>
  <c r="I12" i="17" s="1"/>
  <c r="H11" i="17"/>
  <c r="I11" i="17" s="1"/>
  <c r="H10" i="17"/>
  <c r="I10" i="17"/>
  <c r="I9" i="17"/>
  <c r="I8" i="17"/>
  <c r="H7" i="17"/>
  <c r="I7" i="17"/>
  <c r="H6" i="17"/>
  <c r="I6" i="17" s="1"/>
  <c r="H5" i="17"/>
  <c r="I5" i="17"/>
  <c r="H4" i="17"/>
  <c r="I4" i="17"/>
  <c r="H3" i="17"/>
  <c r="I3" i="17" s="1"/>
  <c r="G28" i="14"/>
  <c r="B42" i="14"/>
  <c r="E39" i="14"/>
  <c r="E35" i="14"/>
  <c r="C39" i="14"/>
  <c r="C35" i="14"/>
  <c r="G31" i="14"/>
  <c r="F31" i="14"/>
  <c r="G30" i="14"/>
  <c r="F30" i="14"/>
  <c r="D29" i="14"/>
  <c r="D27" i="14" s="1"/>
  <c r="E27" i="14"/>
  <c r="E26" i="14"/>
  <c r="C26" i="14"/>
  <c r="G24" i="14"/>
  <c r="F24" i="14"/>
  <c r="G23" i="14"/>
  <c r="F23" i="14"/>
  <c r="G22" i="14"/>
  <c r="F22" i="14"/>
  <c r="E21" i="14"/>
  <c r="E17" i="14" s="1"/>
  <c r="E16" i="14" s="1"/>
  <c r="D21" i="14"/>
  <c r="G21" i="14" s="1"/>
  <c r="G17" i="14" s="1"/>
  <c r="G16" i="14" s="1"/>
  <c r="C21" i="14"/>
  <c r="F21" i="14" s="1"/>
  <c r="F17" i="14" s="1"/>
  <c r="F16" i="14" s="1"/>
  <c r="C17" i="14"/>
  <c r="C16" i="14" s="1"/>
  <c r="C21" i="3"/>
  <c r="D21" i="3"/>
  <c r="F21" i="3"/>
  <c r="F17" i="3" s="1"/>
  <c r="F16" i="3" s="1"/>
  <c r="E21" i="3"/>
  <c r="E17" i="3"/>
  <c r="E16" i="3" s="1"/>
  <c r="F22" i="3"/>
  <c r="G22" i="3"/>
  <c r="F24" i="3"/>
  <c r="F23" i="3"/>
  <c r="G30" i="3"/>
  <c r="F30" i="3"/>
  <c r="G31" i="3"/>
  <c r="F31" i="3"/>
  <c r="G23" i="3"/>
  <c r="G24" i="3"/>
  <c r="D29" i="3"/>
  <c r="D41" i="3" s="1"/>
  <c r="D28" i="3"/>
  <c r="F28" i="3" s="1"/>
  <c r="C17" i="3"/>
  <c r="C16" i="3" s="1"/>
  <c r="C26" i="3"/>
  <c r="E27" i="3"/>
  <c r="E26" i="3"/>
  <c r="C39" i="3"/>
  <c r="C35" i="3"/>
  <c r="E39" i="3"/>
  <c r="E35" i="3"/>
  <c r="B42" i="3"/>
  <c r="I14" i="17"/>
  <c r="F28" i="14"/>
  <c r="D17" i="3"/>
  <c r="D16" i="3" s="1"/>
  <c r="D17" i="14"/>
  <c r="D16" i="14" s="1"/>
  <c r="D40" i="14"/>
  <c r="G40" i="14" s="1"/>
  <c r="F40" i="14"/>
  <c r="G84" i="17"/>
  <c r="G21" i="3"/>
  <c r="G17" i="3" s="1"/>
  <c r="G16" i="3" s="1"/>
  <c r="I84" i="17" l="1"/>
  <c r="D41" i="14"/>
  <c r="F41" i="14" s="1"/>
  <c r="F39" i="14" s="1"/>
  <c r="F29" i="3"/>
  <c r="H81" i="17"/>
  <c r="L14" i="17"/>
  <c r="G39" i="22"/>
  <c r="F39" i="22"/>
  <c r="G24" i="22"/>
  <c r="F24" i="22"/>
  <c r="D37" i="22"/>
  <c r="D33" i="22" s="1"/>
  <c r="G38" i="22"/>
  <c r="F38" i="22"/>
  <c r="G27" i="14"/>
  <c r="D26" i="14"/>
  <c r="F27" i="14"/>
  <c r="I81" i="17"/>
  <c r="G41" i="3"/>
  <c r="F41" i="3"/>
  <c r="D27" i="3"/>
  <c r="F29" i="14"/>
  <c r="D40" i="3"/>
  <c r="G28" i="3"/>
  <c r="G29" i="14"/>
  <c r="L15" i="17"/>
  <c r="G29" i="3"/>
  <c r="F37" i="22" l="1"/>
  <c r="D39" i="14"/>
  <c r="G41" i="14"/>
  <c r="G37" i="22"/>
  <c r="D26" i="3"/>
  <c r="G27" i="3"/>
  <c r="F27" i="3"/>
  <c r="F26" i="14"/>
  <c r="G26" i="14"/>
  <c r="G40" i="3"/>
  <c r="D39" i="3"/>
  <c r="F40" i="3"/>
  <c r="F39" i="3" s="1"/>
  <c r="D35" i="14" l="1"/>
  <c r="G39" i="14"/>
  <c r="G33" i="22"/>
  <c r="F33" i="22"/>
  <c r="G39" i="3"/>
  <c r="D35" i="3"/>
  <c r="F26" i="3"/>
  <c r="G26" i="3"/>
  <c r="F35" i="14" l="1"/>
  <c r="G35" i="14"/>
  <c r="F35" i="3"/>
  <c r="G35" i="3"/>
</calcChain>
</file>

<file path=xl/sharedStrings.xml><?xml version="1.0" encoding="utf-8"?>
<sst xmlns="http://schemas.openxmlformats.org/spreadsheetml/2006/main" count="2091" uniqueCount="343">
  <si>
    <t xml:space="preserve">   Biểu số 1 - Ban hành kèm theo Thông tư số      ngày     tháng     năm      của Bộ Tài chính</t>
  </si>
  <si>
    <t xml:space="preserve">  Đơn vị:</t>
  </si>
  <si>
    <t xml:space="preserve"> Chương:</t>
  </si>
  <si>
    <t xml:space="preserve">DỰ TOÁN THU, CHI NGÂN SÁCH NHÀ NƯỚC ĐƯỢC GIAO </t>
  </si>
  <si>
    <t>VÀ PHÂN BỔ CHO CÁC ĐƠN VỊ TRỰC THUỘC năm ...</t>
  </si>
  <si>
    <t>(Kèm theo Quyết định số    /QĐ- … ngày…/…/….của…. )</t>
  </si>
  <si>
    <t>(Dùng cho đơn vị dự toán ngân sách cấp I/đơn vị dự toán ngân sách cấp trên)</t>
  </si>
  <si>
    <t xml:space="preserve">  ĐV tính: triệu đồng</t>
  </si>
  <si>
    <t xml:space="preserve">Số 
TT </t>
  </si>
  <si>
    <t>Nội dung</t>
  </si>
  <si>
    <t>Tổng số
được giao</t>
  </si>
  <si>
    <t>Tổng số đã
phân bổ</t>
  </si>
  <si>
    <t>Đơn vị …</t>
  </si>
  <si>
    <t>4=5+6+…</t>
  </si>
  <si>
    <t>A</t>
  </si>
  <si>
    <t>Tổng số thu, chi, nộp ngân sách phí, lệ phí</t>
  </si>
  <si>
    <t>I</t>
  </si>
  <si>
    <t xml:space="preserve"> Số thu phí, lệ phí</t>
  </si>
  <si>
    <t>Lệ phí</t>
  </si>
  <si>
    <t>Lệ phí…</t>
  </si>
  <si>
    <t>Phí</t>
  </si>
  <si>
    <t>Phí …</t>
  </si>
  <si>
    <t>II</t>
  </si>
  <si>
    <t>Chi từ nguồn thu phí được để lại</t>
  </si>
  <si>
    <t>Chi sự nghiệp………………….</t>
  </si>
  <si>
    <t>a</t>
  </si>
  <si>
    <t xml:space="preserve"> Kinh phí nhiệm vụ thường xuyên</t>
  </si>
  <si>
    <t>b</t>
  </si>
  <si>
    <t>Kinh phí nhiệm vụ không thường xuyên</t>
  </si>
  <si>
    <t>Chi quản lý hành chính</t>
  </si>
  <si>
    <t xml:space="preserve"> Kinh phí thực hiện chế độ tự chủ </t>
  </si>
  <si>
    <t xml:space="preserve">Kinh phí không thực hiện chế độ tự chủ </t>
  </si>
  <si>
    <t>III</t>
  </si>
  <si>
    <t xml:space="preserve"> Số phí, lệ phí nộp ngân sách nhà nước</t>
  </si>
  <si>
    <t>B</t>
  </si>
  <si>
    <t>Dự toán chi ngân sách nhà nước</t>
  </si>
  <si>
    <t>Nguồn ngân sách trong nước</t>
  </si>
  <si>
    <t>1.1</t>
  </si>
  <si>
    <t>1.2</t>
  </si>
  <si>
    <t>Chi sự nghiệp khoa học và công nghệ</t>
  </si>
  <si>
    <t>2.1</t>
  </si>
  <si>
    <t>Kinh phí thực hiện nhiệm vụ khoa học công nghệ</t>
  </si>
  <si>
    <t>- Nhiệm vụ khoa học công nghệ cấp quốc gia</t>
  </si>
  <si>
    <t>- Nhiệm vụ khoa học công nghệ cấp Bộ</t>
  </si>
  <si>
    <t>- Nhiệm vụ khoa học công nghệ cấp cơ sở</t>
  </si>
  <si>
    <t>2.2</t>
  </si>
  <si>
    <t xml:space="preserve"> Kinh phí nhiệm vụ thường xuyên theo chức năng</t>
  </si>
  <si>
    <t>2.3</t>
  </si>
  <si>
    <t xml:space="preserve">Kinh phí nhiệm vụ không thường xuyên </t>
  </si>
  <si>
    <t>Chi sự nghiệp giáo dục, đào tạo và dạy nghề</t>
  </si>
  <si>
    <t>3.1</t>
  </si>
  <si>
    <t>3.2</t>
  </si>
  <si>
    <t xml:space="preserve">Chi sự nghiệp y tế, dân số và gia đình </t>
  </si>
  <si>
    <t>4.1</t>
  </si>
  <si>
    <t>4.2</t>
  </si>
  <si>
    <t xml:space="preserve">Chi bảo đảm xã hội  </t>
  </si>
  <si>
    <t>5.1</t>
  </si>
  <si>
    <t>5.2</t>
  </si>
  <si>
    <t xml:space="preserve">Chi hoạt động kinh tế </t>
  </si>
  <si>
    <t>6.1</t>
  </si>
  <si>
    <t>6.2</t>
  </si>
  <si>
    <t>Chi sự nghiệp bảo vệ môi trường</t>
  </si>
  <si>
    <t>7.1</t>
  </si>
  <si>
    <t>7.2</t>
  </si>
  <si>
    <t xml:space="preserve">Chi sự nghiệp văn hóa thông tin  </t>
  </si>
  <si>
    <t>8.1</t>
  </si>
  <si>
    <t>8.2</t>
  </si>
  <si>
    <t>Chi sự nghiệp phát thanh, truyền hình, thông tấn</t>
  </si>
  <si>
    <t>9.1</t>
  </si>
  <si>
    <t>9.2</t>
  </si>
  <si>
    <t>Chi sự nghiệp thể dục thể thao</t>
  </si>
  <si>
    <t>10.1</t>
  </si>
  <si>
    <t>10.2</t>
  </si>
  <si>
    <t>Nguồn vốn viện trợ</t>
  </si>
  <si>
    <t>Dự án A</t>
  </si>
  <si>
    <t>Dự án B</t>
  </si>
  <si>
    <t>Nguồn vay nợ nước ngoài</t>
  </si>
  <si>
    <t xml:space="preserve"> Biểu số 2 - Ban hành kèm theo Thông tư số      ngày    tháng    năm    của Bộ Tài chính</t>
  </si>
  <si>
    <t>DỰ TOÁN THU, CHI NGÂN SÁCH NHÀ NƯỚC</t>
  </si>
  <si>
    <t>(Dùng cho đơn vị sử dụng ngân sách)</t>
  </si>
  <si>
    <t>Đvt: Triệu đồng</t>
  </si>
  <si>
    <t>Dự toán được giao</t>
  </si>
  <si>
    <t>CỘNG HÒA XÃ HỘI CHỦ NGHĨA VIỆT NAM</t>
  </si>
  <si>
    <t>Độc lập - Tự do - Hạnh phúc</t>
  </si>
  <si>
    <t>CÔNG KHAI THỰC HIỆN DỰ TOÁN THU- CHI NGÂN SÁCH QUÝ (6 THÁNG/CẢ NĂM)</t>
  </si>
  <si>
    <t>(Dùng cho đơn vị dự toán cấp trên và đơn vị</t>
  </si>
  <si>
    <t xml:space="preserve"> dự toán sử dụng ngân sách nhà nước)</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</si>
  <si>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</si>
  <si>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</si>
  <si>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 xml:space="preserve">         (Tên đơn vị) công khai tình hình thực hiện dự toán thu-chi ngân sách quý (6 tháng/cả năm) như sau:</t>
  </si>
  <si>
    <t>ĐV tính: Triệu đồng</t>
  </si>
  <si>
    <t>Dự toán năm</t>
  </si>
  <si>
    <t>Ước thực
hiện quý/6 tháng/năm</t>
  </si>
  <si>
    <t>Ước thực hiện/Dự toán năm (tỷ lệ %)</t>
  </si>
  <si>
    <t>Ước thực hiện quý (6 tháng, năm) nay so với cùng kỳ năm trước (tỷ lệ %)</t>
  </si>
  <si>
    <t>Ngày     tháng     năm</t>
  </si>
  <si>
    <t>Thủ trưởng đơn vị</t>
  </si>
  <si>
    <t>(Chữ ký, dấu)</t>
  </si>
  <si>
    <t>Họ và tên</t>
  </si>
  <si>
    <t>Biểu số 4 - Ban hành kèm theo Thông tư số       ngày     tháng     năm    của Bộ Tài chính</t>
  </si>
  <si>
    <t xml:space="preserve"> QUYẾT TOÁN THU - CHI NGÂN SÁCH NHÀ NƯỚC năm ...</t>
  </si>
  <si>
    <t xml:space="preserve">          ĐV tính: Triệu đồng</t>
  </si>
  <si>
    <t>Số 
TT</t>
  </si>
  <si>
    <t>Tổng số liệu báo cáo
 quyết toán</t>
  </si>
  <si>
    <t>Tổng số liệu quyết toán
 được duyệt</t>
  </si>
  <si>
    <t>Chênh lệch</t>
  </si>
  <si>
    <r>
      <rPr>
        <sz val="11"/>
        <color indexed="9"/>
        <rFont val="Arial"/>
        <family val="2"/>
      </rPr>
      <t>Số quyết toán được duyệt chi tiết từng đơn vị trực thuộc</t>
    </r>
    <r>
      <rPr>
        <sz val="9"/>
        <color indexed="9"/>
        <rFont val="Times New Roman"/>
        <family val="1"/>
      </rPr>
      <t xml:space="preserve"> (nếu có đơn vị trực thuộc)</t>
    </r>
  </si>
  <si>
    <t>5=4-3</t>
  </si>
  <si>
    <t>Quyết toán thu, chi, nộp ngân sách phí, lệ phí</t>
  </si>
  <si>
    <t>Chi từ nguồn thu phí được khấu trừ hoặc để lại</t>
  </si>
  <si>
    <t>Quyết toán chi ngân sách nhà nước</t>
  </si>
  <si>
    <t xml:space="preserve">   Biểu số 5 - Ban hành kèm theo Thông tư số       ngày     tháng     năm     của Bộ Tài chính</t>
  </si>
  <si>
    <t xml:space="preserve">DỰ TOÁN THU- CHI NGÂN SÁCH NHÀ NƯỚC HỖ TRỢ ĐƯỢC GIAO </t>
  </si>
  <si>
    <t>(Dùng cho tổ chức cấp trên)</t>
  </si>
  <si>
    <t>Biểu số 6 - Ban hành kèm theo Thông tư số       ngày     tháng    năm    của Bộ Tài chính</t>
  </si>
  <si>
    <t>DỰ TOÁN THU- CHI NGÂN SÁCH NHÀ NƯỚC HỖ TRỢ</t>
  </si>
  <si>
    <t>(Dùng cho đơn vị sử dụng ngân sách nhà nước hỗ trợ)</t>
  </si>
  <si>
    <t>Đv tính: Triệu đồng</t>
  </si>
  <si>
    <t xml:space="preserve">   Biểu số 7 - Ban hành kèm theo Thông tư số     ngày    tháng   năm    của Bộ Tài chính</t>
  </si>
  <si>
    <t>…….., ngày ….. tháng….. năm …..</t>
  </si>
  <si>
    <t xml:space="preserve">  ĐV tính: Triệu đồng</t>
  </si>
  <si>
    <t xml:space="preserve">         Biểu số 8 - Ban hành kèm theo Thông tư số        ngày      tháng      năm    của Bộ Tài chính</t>
  </si>
  <si>
    <t>(Dùng cho các tổ chức cấp trên và đơn vị sử dụng ngân sách nhà nước hỗ trợ)</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</si>
  <si>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</si>
  <si>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Chi sự nghiệp kinh tế</t>
  </si>
  <si>
    <t xml:space="preserve"> Chương: 426</t>
  </si>
  <si>
    <t xml:space="preserve">   Biểu số 3 - Ban hành kèm theo Thông tư số  90/2018/TT-BTC ngày 28 tháng 9 năm 2018 của Bộ Tài chính</t>
  </si>
  <si>
    <t xml:space="preserve">                              </t>
  </si>
  <si>
    <t>Số</t>
  </si>
  <si>
    <t xml:space="preserve">TT </t>
  </si>
  <si>
    <t xml:space="preserve"> ƯỚC TH QUÝ I NĂM 2021</t>
  </si>
  <si>
    <t xml:space="preserve"> So sánh (%) </t>
  </si>
  <si>
    <t xml:space="preserve"> DỰ TOÁN  </t>
  </si>
  <si>
    <t xml:space="preserve"> CÙNG KỲ NĂM TRƯỚC   </t>
  </si>
  <si>
    <t>Phí khai thác và sử dụng tư liệu đo đạc bản đồ</t>
  </si>
  <si>
    <t>Phí khai thác, sử dung dữ liệu về môi trường</t>
  </si>
  <si>
    <t xml:space="preserve">Phí khai thác và sử dụng tư liệu đo đạc bản đồ </t>
  </si>
  <si>
    <t>Phí khai thác, sử dụng tài liệu đất đai</t>
  </si>
  <si>
    <t>TRUNG TÂM CÔNG NGHỆ THÔNG TIN 
TÀI NGUYÊN VÀ MÔI TRƯỜNG</t>
  </si>
  <si>
    <t>STT</t>
  </si>
  <si>
    <t>CÔNG KHAI THỰC HIỆN DỰ TOÁN THU- CHI NGÂN SÁCH</t>
  </si>
  <si>
    <t>(Kèm theo Quyết định số          /QĐ-TTCNTT Ngày    tháng    năm 2021          của Trung tâm Công nghệ thông tin Tài nguyên và Môi trường)</t>
  </si>
  <si>
    <t xml:space="preserve"> DỰ TOÁN NĂM 2022 </t>
  </si>
  <si>
    <t xml:space="preserve"> TH QUÝ I NĂM 2021</t>
  </si>
  <si>
    <t xml:space="preserve"> TH QUÝ I NĂM 2022</t>
  </si>
  <si>
    <t xml:space="preserve"> DỰ TOÁN NĂM 2022</t>
  </si>
  <si>
    <r>
      <t xml:space="preserve">CÔNG KHAI THỰC HIỆN DỰ TOÁN THU- CHI NGÂN SÁCH QUÝ I NĂM 2022
</t>
    </r>
    <r>
      <rPr>
        <sz val="14"/>
        <color indexed="9"/>
        <rFont val="Times New Roman"/>
        <family val="1"/>
      </rPr>
      <t>(Dùng cho đơn vị dự toán cấp trên và đơn vị  dự toán sử dụng ngân sách nhà nước)</t>
    </r>
  </si>
  <si>
    <t xml:space="preserve">         Trung tâm Công nghệ Thông tin Tài nguyên và Môi trường công khai tình hình thực hiện dự toán thu-chi ngân sách quý II năm 2022 như sau:</t>
  </si>
  <si>
    <t>35AC-20P</t>
  </si>
  <si>
    <t xml:space="preserve">Phí khai thác sử dụng dữ liệu về môi trường </t>
  </si>
  <si>
    <t>Công ty TNHH đầu tư dịch vụ Xây dựng Hoàn Mỹ</t>
  </si>
  <si>
    <t>Công ty TNHH đo đạc Bản đồ và Xây dựng Bình Minh</t>
  </si>
  <si>
    <t>Công ty TNHH đầu tư dịch vụ xây dựng Hoàn Mỹ</t>
  </si>
  <si>
    <t xml:space="preserve">Phí khai thác, sử dung thông tin dữ liệu đo đạc và bản đồ </t>
  </si>
  <si>
    <t>x</t>
  </si>
  <si>
    <t xml:space="preserve"> TH QUÝ II NĂM 2022</t>
  </si>
  <si>
    <t xml:space="preserve"> TH QUÝ II NĂM 2021</t>
  </si>
  <si>
    <t>0096762</t>
  </si>
  <si>
    <t>Bùi Thanh Tùng Anh</t>
  </si>
  <si>
    <t>Khai thác, sử dụng thông tin tài liệu đất đai</t>
  </si>
  <si>
    <t>0096763</t>
  </si>
  <si>
    <t>0096764</t>
  </si>
  <si>
    <t>01/3/2021</t>
  </si>
  <si>
    <t>Vũ Tuấn Anh</t>
  </si>
  <si>
    <t>0096765</t>
  </si>
  <si>
    <t>04/3/2021</t>
  </si>
  <si>
    <t>Dương Xuân Huy</t>
  </si>
  <si>
    <t>0096766</t>
  </si>
  <si>
    <t>10/3/2021</t>
  </si>
  <si>
    <t>Công ty Cổ phần Đầu tư Xây dựng 245</t>
  </si>
  <si>
    <t>0096767</t>
  </si>
  <si>
    <t>15/3/2021</t>
  </si>
  <si>
    <t>Nguyễn Bá Thành (Công ty TNHH Thế giới Kỹ thuật)</t>
  </si>
  <si>
    <t>0096768</t>
  </si>
  <si>
    <t>24/3/2021</t>
  </si>
  <si>
    <t>Trung tâm Kỹ thuật Tài nguyên và Môi trường</t>
  </si>
  <si>
    <t>3373-014</t>
  </si>
  <si>
    <t>0096769</t>
  </si>
  <si>
    <t>25/3/2021</t>
  </si>
  <si>
    <t>Trung tâm Kỹ thuật Tài nguyên và Môi trường (cc bản đồ địa chính)</t>
  </si>
  <si>
    <t>0096770</t>
  </si>
  <si>
    <t>30/3/2021</t>
  </si>
  <si>
    <t>Công ty CP Tư vấn Xây dựng Địa Thông</t>
  </si>
  <si>
    <t>0096771</t>
  </si>
  <si>
    <t>Xóa bỏ</t>
  </si>
  <si>
    <t>0096772</t>
  </si>
  <si>
    <t>01/4/2021</t>
  </si>
  <si>
    <t>Công ty CP Đầu tư xây dựng công trình Toàn Cầu</t>
  </si>
  <si>
    <t>0096773</t>
  </si>
  <si>
    <t>08/4/2022</t>
  </si>
  <si>
    <t>Trần Vũ An Viên</t>
  </si>
  <si>
    <t>0096774</t>
  </si>
  <si>
    <t>12/4/2021</t>
  </si>
  <si>
    <t>Ban QLDA Chuyên ngành Dân dụng và Công nghiệp</t>
  </si>
  <si>
    <t>0096775</t>
  </si>
  <si>
    <t>Trung tâm quy hoạch điều tra tài nguyên môi trường biển khu vực phía Nam</t>
  </si>
  <si>
    <t>0096776</t>
  </si>
  <si>
    <t>Phí khai thác sử dụng dữ liệu đất đai</t>
  </si>
  <si>
    <t>0096777</t>
  </si>
  <si>
    <t>13/4/2021</t>
  </si>
  <si>
    <t>Công ty Cổ phần Tư vấn và Đầu tư Xây dựng HD</t>
  </si>
  <si>
    <t>0096778</t>
  </si>
  <si>
    <t>15/4/2021</t>
  </si>
  <si>
    <t>Công ty Cồ phần Tập đoàn Đất Xanh</t>
  </si>
  <si>
    <t>0096779</t>
  </si>
  <si>
    <t>0096780</t>
  </si>
  <si>
    <t>16/4/2021</t>
  </si>
  <si>
    <t>0096781</t>
  </si>
  <si>
    <t>0096782</t>
  </si>
  <si>
    <t>0096783</t>
  </si>
  <si>
    <t>0096784</t>
  </si>
  <si>
    <t>20/4/2021</t>
  </si>
  <si>
    <t>Sở Nông nghiệp và Phát triển nông thôn</t>
  </si>
  <si>
    <t>0096785</t>
  </si>
  <si>
    <t>22/4/2021</t>
  </si>
  <si>
    <t>Phân viện Quy hoạch và Thiết kế Nông nghiệp</t>
  </si>
  <si>
    <t>0096786</t>
  </si>
  <si>
    <t>27/4/2021</t>
  </si>
  <si>
    <t>Sở Giáo dục và Đào tạo tỉnh Bà Rịa – Vũng Tàu</t>
  </si>
  <si>
    <t>0096787</t>
  </si>
  <si>
    <t>28/4/2021</t>
  </si>
  <si>
    <t>Cao Thị Thùy</t>
  </si>
  <si>
    <t>0096788</t>
  </si>
  <si>
    <t>05/5/2021</t>
  </si>
  <si>
    <t>0096789</t>
  </si>
  <si>
    <t>14/5/21</t>
  </si>
  <si>
    <t>Đặng Quốc Hưng</t>
  </si>
  <si>
    <t>0096790</t>
  </si>
  <si>
    <t>20/5/21</t>
  </si>
  <si>
    <t>0096791</t>
  </si>
  <si>
    <t> Phạm Văn Hoàn</t>
  </si>
  <si>
    <t>0096792</t>
  </si>
  <si>
    <t>21/5/21</t>
  </si>
  <si>
    <t>0096793</t>
  </si>
  <si>
    <t>26/5/21</t>
  </si>
  <si>
    <t>'Công ty CP Tư vấn đầu tư Công Chính</t>
  </si>
  <si>
    <t>0096794</t>
  </si>
  <si>
    <t>09/6/2021</t>
  </si>
  <si>
    <t>0096795</t>
  </si>
  <si>
    <t>23/6/2021</t>
  </si>
  <si>
    <t>Công ty TNHH Đầu tư dịch vụ xây dựng Hoàn Mỹ</t>
  </si>
  <si>
    <t>0096796</t>
  </si>
  <si>
    <t>Nguyễn Thị Thu Hà</t>
  </si>
  <si>
    <t>0096797</t>
  </si>
  <si>
    <t>Lê Ngọc Ánh</t>
  </si>
  <si>
    <t>0096798</t>
  </si>
  <si>
    <t>24/6/2021</t>
  </si>
  <si>
    <t>Anh Trung</t>
  </si>
  <si>
    <t>0096799</t>
  </si>
  <si>
    <t>Lê Văn Toàn</t>
  </si>
  <si>
    <t>0096800</t>
  </si>
  <si>
    <t>Vũ  Thanh Trung</t>
  </si>
  <si>
    <t>35AC-21P</t>
  </si>
  <si>
    <t>0085001</t>
  </si>
  <si>
    <t>25/6/2021</t>
  </si>
  <si>
    <t>Vũ  Đức Cường</t>
  </si>
  <si>
    <t>0085002</t>
  </si>
  <si>
    <t xml:space="preserve">Trần Sỹ Văn </t>
  </si>
  <si>
    <t>0085003</t>
  </si>
  <si>
    <t>28/6/2021</t>
  </si>
  <si>
    <t>Nguyễn Duy Thiên</t>
  </si>
  <si>
    <t>0085004</t>
  </si>
  <si>
    <t>Nguyễn Mạnh Hùng</t>
  </si>
  <si>
    <t>0085005</t>
  </si>
  <si>
    <t>Đỗ Minh Tiến</t>
  </si>
  <si>
    <t>0085006</t>
  </si>
  <si>
    <t>Lê Hữu Lộc</t>
  </si>
  <si>
    <t>0085007</t>
  </si>
  <si>
    <t>29/6/2021</t>
  </si>
  <si>
    <t>Trần Văn Minh</t>
  </si>
  <si>
    <t>0085008</t>
  </si>
  <si>
    <t>Lê Quang Thắng</t>
  </si>
  <si>
    <t>0085009</t>
  </si>
  <si>
    <t>Minh Tâm</t>
  </si>
  <si>
    <t>0085010</t>
  </si>
  <si>
    <t>Tuấn Đạt</t>
  </si>
  <si>
    <t>0085011</t>
  </si>
  <si>
    <t>Phan Minh Đạt</t>
  </si>
  <si>
    <t>0085012</t>
  </si>
  <si>
    <t>Nguyễn Đình Long</t>
  </si>
  <si>
    <t>0085013</t>
  </si>
  <si>
    <t>Dương Hữu Tú</t>
  </si>
  <si>
    <t>0085014</t>
  </si>
  <si>
    <t>30/6/2021</t>
  </si>
  <si>
    <t>Nguyễn Thành Chung</t>
  </si>
  <si>
    <t>0085015</t>
  </si>
  <si>
    <t>0085016</t>
  </si>
  <si>
    <r>
      <t xml:space="preserve">CÔNG KHAI THỰC HIỆN DỰ TOÁN THU- CHI NGÂN SÁCH QUÝ II NĂM 2022
</t>
    </r>
    <r>
      <rPr>
        <sz val="14"/>
        <color indexed="9"/>
        <rFont val="Times New Roman"/>
        <family val="1"/>
      </rPr>
      <t>(Dùng cho đơn vị dự toán cấp trên và đơn vị  dự toán sử dụng ngân sách nhà nước)</t>
    </r>
  </si>
  <si>
    <t>0096757</t>
  </si>
  <si>
    <t>Công ty CP tư vấn ĐTXD giao thông tỉnh Bà Rịa-Vũng Tàu</t>
  </si>
  <si>
    <t>Khai thác, sử dụng thông tin dữ liệu đo đạc và bản đồ</t>
  </si>
  <si>
    <t>-Tên đăng nhập và Mật Khẩu: 0898 868598/233570.</t>
  </si>
  <si>
    <t>0096758</t>
  </si>
  <si>
    <t>Cung cấp thông tin thanh Toán:</t>
  </si>
  <si>
    <t>0096759</t>
  </si>
  <si>
    <t>Công ty CP phát triển địa ốc Tân Thành Đạt</t>
  </si>
  <si>
    <t>- TK viettelpay: số điện thoai 0898868598 hoặc số tài khoản/số thẻ: 9704229247183713 chủ tk là TTCNTTTN và MT</t>
  </si>
  <si>
    <t>0096760</t>
  </si>
  <si>
    <t>Công ty TNHH đo đạc bản đồ và xây dựng Bình Minh</t>
  </si>
  <si>
    <t>(Mẫu thanh toán: Thanh toan cho phieu thu/hop dong.....)</t>
  </si>
  <si>
    <t>0096761</t>
  </si>
  <si>
    <t>01/7/2021</t>
  </si>
  <si>
    <t>Công ty CP Xây dựng dịch vụ thương mại Phú Mỹ</t>
  </si>
  <si>
    <t>Văn phòng đăng ký đất đai tỉnh</t>
  </si>
  <si>
    <t>Ngô Thị Hồng Anh</t>
  </si>
  <si>
    <t>Nguyễn Cường Thịnh</t>
  </si>
  <si>
    <t>02/07/2021</t>
  </si>
  <si>
    <t>Nguyễn Văn Tuyên</t>
  </si>
  <si>
    <t>Lê Ngọc Thanh</t>
  </si>
  <si>
    <t>05/7/2021</t>
  </si>
  <si>
    <t>Lưu Văn Thọ</t>
  </si>
  <si>
    <t>06/7/2021</t>
  </si>
  <si>
    <t>Trần Kế Thắng</t>
  </si>
  <si>
    <t>Nguyễn Văn Tiến</t>
  </si>
  <si>
    <t xml:space="preserve">Đỗ Thu Thảo </t>
  </si>
  <si>
    <t>Vũ Ngọc Vỹ</t>
  </si>
  <si>
    <t>Trương Thị Cẩm Thúy</t>
  </si>
  <si>
    <t>Hiếu Phương</t>
  </si>
  <si>
    <t>Phí khai thác và sử dung dữ liệu về môi trường</t>
  </si>
  <si>
    <t>Dự toán năm 2022</t>
  </si>
  <si>
    <t>Dự toán</t>
  </si>
  <si>
    <t>Cùng kỳ năm trước</t>
  </si>
  <si>
    <r>
      <t xml:space="preserve">CÔNG KHAI THỰC HIỆN DỰ TOÁN THU- CHI NGÂN SÁCH  NĂM 2022
</t>
    </r>
    <r>
      <rPr>
        <sz val="14"/>
        <color indexed="9"/>
        <rFont val="Times New Roman"/>
        <family val="1"/>
      </rPr>
      <t>(Dùng cho đơn vị dự toán cấp trên và đơn vị  dự toán sử dụng ngân sách nhà nước)</t>
    </r>
  </si>
  <si>
    <t xml:space="preserve"> TH  năm 2022</t>
  </si>
  <si>
    <t xml:space="preserve"> TH  năm 2021</t>
  </si>
  <si>
    <t xml:space="preserve">         Trung tâm Công nghệ thông tin Tài nguyên và Môi trường công khai tình hình thực hiện dự toán thu - chi ngân sách năm 2022 như sau:</t>
  </si>
  <si>
    <t xml:space="preserve"> TH  Quý I năm 2022</t>
  </si>
  <si>
    <t xml:space="preserve"> TH  Quý I năm 2023</t>
  </si>
  <si>
    <t xml:space="preserve">         Trung tâm Công nghệ thông tin Tài nguyên và Môi trường công khai tình hình thực hiện dự toán thu - chi ngân sách Quý I năm 2023 như sau:</t>
  </si>
  <si>
    <r>
      <t xml:space="preserve">CÔNG KHAI THỰC HIỆN DỰ TOÁN THU- CHI NGÂN SÁCH  QUÝ I NĂM 2023
</t>
    </r>
    <r>
      <rPr>
        <sz val="14"/>
        <color indexed="9"/>
        <rFont val="Times New Roman"/>
        <family val="1"/>
      </rPr>
      <t>(Dùng cho đơn vị dự toán cấp trên và đơn vị  dự toán sử dụng ngân sách nhà nước)</t>
    </r>
  </si>
  <si>
    <t>Dự toán năm 2023</t>
  </si>
  <si>
    <t xml:space="preserve"> TH 06 tháng đầu  năm 2023</t>
  </si>
  <si>
    <t xml:space="preserve"> TH 06 tháng đầu  năm 2022</t>
  </si>
  <si>
    <r>
      <t xml:space="preserve">CÔNG KHAI THỰC HIỆN DỰ TOÁN THU- CHI NGÂN SÁCH 06 THÁNG ĐẦU  NĂM 2023
</t>
    </r>
    <r>
      <rPr>
        <sz val="14"/>
        <color indexed="9"/>
        <rFont val="Times New Roman"/>
        <family val="1"/>
      </rPr>
      <t>(Dùng cho đơn vị dự toán cấp trên và đơn vị  dự toán sử dụng ngân sách nhà nước)</t>
    </r>
  </si>
  <si>
    <t xml:space="preserve">         Trung tâm Công nghệ thông tin Tài nguyên và Môi trường công khai tình hình thực hiện dự toán thu - chi ngân sách 06 tháng đầu năm 2023 như sau:</t>
  </si>
  <si>
    <t xml:space="preserve"> TH 09 tháng đầu năm 2023</t>
  </si>
  <si>
    <t xml:space="preserve"> TH 09 tháng đầu năm 2022</t>
  </si>
  <si>
    <r>
      <t xml:space="preserve">CÔNG KHAI THỰC HIỆN DỰ TOÁN THU- CHI NGÂN SÁCH 09 THÁNG ĐẦU  NĂM 2023
</t>
    </r>
    <r>
      <rPr>
        <sz val="14"/>
        <color indexed="9"/>
        <rFont val="Times New Roman"/>
        <family val="1"/>
      </rPr>
      <t>(Dùng cho đơn vị dự toán cấp trên và đơn vị  dự toán sử dụng ngân sách nhà nước)</t>
    </r>
  </si>
  <si>
    <t xml:space="preserve">         Trung tâm Công nghệ thông tin Tài nguyên và Môi trường công khai tình hình thực hiện dự toán thu - chi ngân sách 09 tháng đầu năm 2023 như sau:</t>
  </si>
  <si>
    <r>
      <t xml:space="preserve">CÔNG KHAI THỰC HIỆN DỰ TOÁN THU- CHI NGÂN SÁCH QUÝ III NĂM 2023
</t>
    </r>
    <r>
      <rPr>
        <sz val="14"/>
        <color indexed="9"/>
        <rFont val="Times New Roman"/>
        <family val="1"/>
      </rPr>
      <t>(Dùng cho đơn vị dự toán cấp trên và đơn vị  dự toán sử dụng ngân sách nhà nước)</t>
    </r>
  </si>
  <si>
    <t xml:space="preserve">         Trung tâm Công nghệ thông tin Tài nguyên và Môi trường công khai tình hình thực hiện dự toán thu - chi ngân sách quý III năm 2023 như sau:</t>
  </si>
  <si>
    <t xml:space="preserve"> TH Quý III năm 2023</t>
  </si>
  <si>
    <t xml:space="preserve"> TH Quý III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</si>
</sst>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00000"/>
    <numFmt numFmtId="166" formatCode="_(* #,##0_);_(* \(#,##0\);_(* &quot;-&quot;??_);_(@_)"/>
  </numFmts>
  <fonts count="44">
    <font>
      <sz val="11"/>
      <color indexed="9"/>
      <name val="Arial"/>
    </font>
    <font>
      <sz val="11"/>
      <color indexed="9"/>
      <name val="Times New Roman"/>
      <family val="1"/>
    </font>
    <font>
      <sz val="14"/>
      <color indexed="9"/>
      <name val="Times New Roman"/>
      <family val="1"/>
    </font>
    <font>
      <sz val="12"/>
      <color indexed="9"/>
      <name val="Arial"/>
      <family val="2"/>
    </font>
    <font>
      <b/>
      <sz val="12"/>
      <color indexed="9"/>
      <name val="Times New Roman"/>
      <family val="1"/>
    </font>
    <font>
      <sz val="12"/>
      <color indexed="9"/>
      <name val="Times New Roman"/>
      <family val="1"/>
    </font>
    <font>
      <i/>
      <sz val="12"/>
      <color indexed="9"/>
      <name val="Times New Roman"/>
      <family val="1"/>
    </font>
    <font>
      <sz val="12"/>
      <color indexed="9"/>
      <name val=".VnTime"/>
      <family val="2"/>
    </font>
    <font>
      <b/>
      <i/>
      <sz val="12"/>
      <color indexed="9"/>
      <name val="Times New Roman"/>
      <family val="1"/>
    </font>
    <font>
      <i/>
      <sz val="12"/>
      <color indexed="9"/>
      <name val=".VnTime"/>
      <family val="2"/>
    </font>
    <font>
      <b/>
      <sz val="11"/>
      <color indexed="9"/>
      <name val="Times New Roman"/>
      <family val="1"/>
    </font>
    <font>
      <i/>
      <sz val="12"/>
      <color indexed="9"/>
      <name val="Arial"/>
      <family val="2"/>
    </font>
    <font>
      <i/>
      <sz val="14"/>
      <color indexed="9"/>
      <name val="Times New Roman"/>
      <family val="1"/>
    </font>
    <font>
      <b/>
      <sz val="14"/>
      <color indexed="9"/>
      <name val="Times New Roman"/>
      <family val="1"/>
    </font>
    <font>
      <sz val="13"/>
      <color indexed="9"/>
      <name val="Times New Roman"/>
      <family val="1"/>
    </font>
    <font>
      <i/>
      <sz val="13"/>
      <color indexed="9"/>
      <name val="Times New Roman"/>
      <family val="1"/>
    </font>
    <font>
      <b/>
      <sz val="13"/>
      <color indexed="9"/>
      <name val="Times New Roman"/>
      <family val="1"/>
    </font>
    <font>
      <sz val="9"/>
      <color indexed="9"/>
      <name val="Times New Roman"/>
      <family val="1"/>
    </font>
    <font>
      <sz val="11"/>
      <color indexed="9"/>
      <name val="Arial"/>
      <family val="2"/>
    </font>
    <font>
      <sz val="10"/>
      <color indexed="9"/>
      <name val="Times New Roman"/>
      <family val="1"/>
    </font>
    <font>
      <b/>
      <i/>
      <sz val="11"/>
      <color indexed="9"/>
      <name val="Times New Roman"/>
      <family val="1"/>
    </font>
    <font>
      <sz val="11"/>
      <color indexed="9"/>
      <name val="Times New Roman"/>
      <family val="1"/>
    </font>
    <font>
      <sz val="14"/>
      <color indexed="9"/>
      <name val="Times New Roman"/>
      <family val="1"/>
    </font>
    <font>
      <sz val="10"/>
      <name val="VNI-Helve-Condense"/>
    </font>
    <font>
      <sz val="12"/>
      <name val="Times New Roman"/>
      <family val="1"/>
    </font>
    <font>
      <b/>
      <sz val="12"/>
      <name val="Times New Roman"/>
      <family val="1"/>
    </font>
    <font>
      <sz val="13"/>
      <name val="Times New Roman"/>
      <family val="1"/>
    </font>
    <font>
      <sz val="11"/>
      <name val="Times New Roman"/>
      <family val="1"/>
    </font>
    <font>
      <b/>
      <sz val="11"/>
      <name val="Times New Roman"/>
      <family val="1"/>
    </font>
    <font>
      <sz val="11"/>
      <color theme="1"/>
      <name val="Calibri"/>
      <family val="2"/>
      <scheme val="minor"/>
    </font>
    <font>
      <b/>
      <sz val="12"/>
      <color rgb="FF000000"/>
      <name val="Times New Roman"/>
      <family val="1"/>
    </font>
    <font>
      <sz val="12"/>
      <color rgb="FF000000"/>
      <name val="Times New Roman"/>
      <family val="1"/>
    </font>
    <font>
      <b/>
      <i/>
      <sz val="12"/>
      <color rgb="FF000000"/>
      <name val="Times New Roman"/>
      <family val="1"/>
    </font>
    <font>
      <sz val="14"/>
      <color rgb="FF000000"/>
      <name val="Times New Roman"/>
      <family val="1"/>
    </font>
    <font>
      <i/>
      <sz val="12"/>
      <color rgb="FF000000"/>
      <name val="Times New Roman"/>
      <family val="1"/>
    </font>
    <font>
      <sz val="11"/>
      <color rgb="FF000000"/>
      <name val="Times New Roman"/>
      <family val="1"/>
    </font>
    <font>
      <sz val="12"/>
      <color theme="1"/>
      <name val="Times New Roman"/>
      <family val="1"/>
    </font>
    <font>
      <sz val="12"/>
      <color rgb="FFFF0000"/>
      <name val="Times New Roman"/>
      <family val="1"/>
    </font>
    <font>
      <b/>
      <sz val="12"/>
      <color theme="1"/>
      <name val="Times New Roman"/>
      <family val="1"/>
    </font>
    <font>
      <sz val="13"/>
      <color theme="1"/>
      <name val="Times New Roman"/>
      <family val="1"/>
    </font>
    <font>
      <b/>
      <sz val="11"/>
      <color rgb="FF000000"/>
      <name val="Times New Roman"/>
      <family val="1"/>
    </font>
    <font>
      <sz val="11"/>
      <color theme="1"/>
      <name val="Times New Roman"/>
      <family val="1"/>
    </font>
    <font>
      <b/>
      <i/>
      <sz val="11"/>
      <color rgb="FF000000"/>
      <name val="Times New Roman"/>
      <family val="1"/>
    </font>
    <font>
      <i/>
      <sz val="11"/>
      <color rgb="FF00000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9"/>
      </bottom>
      <diagonal/>
    </border>
    <border>
      <left style="medium">
        <color indexed="64"/>
      </left>
      <right style="medium">
        <color indexed="64"/>
      </right>
      <top/>
      <bottom style="medium">
        <color rgb="FF000000"/>
      </bottom>
      <diagonal/>
    </border>
    <border>
      <left style="thin">
        <color theme="1" tint="0.499984740745262"/>
      </left>
      <right style="thin">
        <color theme="1" tint="0.499984740745262"/>
      </right>
      <top style="dotted">
        <color theme="1" tint="0.499984740745262"/>
      </top>
      <bottom style="dotted">
        <color theme="1" tint="0.499984740745262"/>
      </bottom>
      <diagonal/>
    </border>
  </borders>
  <cellStyleXfs count="3">
    <xf numFmtId="0" fontId="0" fillId="0" borderId="0" applyFill="0" applyProtection="0"/>
    <xf numFmtId="164" fontId="29" fillId="0" borderId="0" applyFont="0" applyFill="0" applyBorder="0" applyAlignment="0" applyProtection="0"/>
    <xf numFmtId="9" fontId="23" fillId="0" borderId="0" applyFont="0" applyFill="0" applyBorder="0" applyAlignment="0" applyProtection="0"/>
  </cellStyleXfs>
  <cellXfs count="313">
    <xf numFmtId="0" fontId="0" fillId="0" borderId="0" xfId="0" applyFill="1" applyProtection="1"/>
    <xf numFmtId="0" fontId="1" fillId="0" borderId="0" xfId="0" applyFont="1" applyFill="1" applyProtection="1"/>
    <xf numFmtId="0" fontId="2" fillId="0" borderId="0" xfId="0" applyFont="1" applyFill="1" applyProtection="1"/>
    <xf numFmtId="0" fontId="3" fillId="0" borderId="0" xfId="0" applyFont="1" applyFill="1" applyProtection="1"/>
    <xf numFmtId="0" fontId="4" fillId="0" borderId="0" xfId="0" applyFont="1" applyFill="1" applyProtection="1"/>
    <xf numFmtId="0" fontId="5" fillId="0" borderId="0" xfId="0" applyFont="1" applyFill="1" applyProtection="1"/>
    <xf numFmtId="0" fontId="6" fillId="0" borderId="0" xfId="0" applyFont="1" applyFill="1" applyProtection="1"/>
    <xf numFmtId="0" fontId="7" fillId="0" borderId="0" xfId="0" applyFont="1" applyFill="1" applyProtection="1"/>
    <xf numFmtId="0" fontId="5" fillId="0" borderId="0" xfId="0" applyFont="1" applyFill="1" applyAlignment="1" applyProtection="1">
      <alignment horizontal="center"/>
    </xf>
    <xf numFmtId="0" fontId="6" fillId="0" borderId="1" xfId="0" applyFont="1" applyFill="1" applyBorder="1" applyAlignment="1" applyProtection="1">
      <alignment horizontal="center"/>
    </xf>
    <xf numFmtId="0" fontId="8" fillId="0" borderId="1" xfId="0" applyFont="1" applyFill="1" applyBorder="1" applyAlignment="1" applyProtection="1">
      <alignment horizontal="center"/>
    </xf>
    <xf numFmtId="0" fontId="4" fillId="0" borderId="1" xfId="0" applyFont="1" applyFill="1" applyBorder="1" applyAlignment="1" applyProtection="1">
      <alignment vertical="top" wrapText="1"/>
    </xf>
    <xf numFmtId="0" fontId="5" fillId="0" borderId="1" xfId="0" applyFont="1" applyFill="1" applyBorder="1" applyProtection="1"/>
    <xf numFmtId="0" fontId="5" fillId="0" borderId="1" xfId="0" applyFont="1" applyFill="1" applyBorder="1" applyAlignment="1" applyProtection="1">
      <alignment horizontal="center"/>
    </xf>
    <xf numFmtId="0" fontId="5" fillId="0" borderId="1" xfId="0" applyFont="1" applyFill="1" applyBorder="1" applyAlignment="1" applyProtection="1">
      <alignment horizontal="justify" vertical="top" wrapText="1"/>
    </xf>
    <xf numFmtId="0" fontId="6" fillId="0" borderId="1" xfId="0" applyFont="1" applyFill="1" applyBorder="1" applyAlignment="1" applyProtection="1">
      <alignment horizontal="center" vertical="top" wrapText="1"/>
    </xf>
    <xf numFmtId="0" fontId="5" fillId="0" borderId="1" xfId="0" applyFont="1" applyFill="1" applyBorder="1" applyAlignment="1" applyProtection="1">
      <alignment vertical="top" wrapText="1"/>
    </xf>
    <xf numFmtId="0" fontId="6" fillId="0" borderId="1" xfId="0" applyFont="1" applyFill="1" applyBorder="1" applyProtection="1"/>
    <xf numFmtId="0" fontId="4" fillId="0" borderId="1" xfId="0" applyFont="1" applyFill="1" applyBorder="1" applyAlignment="1" applyProtection="1">
      <alignment horizontal="justify" vertical="top" wrapText="1"/>
    </xf>
    <xf numFmtId="0" fontId="5" fillId="0" borderId="1" xfId="0" applyFont="1" applyFill="1" applyBorder="1" applyAlignment="1" applyProtection="1">
      <alignment horizontal="center" vertical="top" wrapText="1"/>
    </xf>
    <xf numFmtId="0" fontId="4" fillId="0" borderId="2" xfId="0" applyFont="1" applyFill="1" applyBorder="1" applyAlignment="1" applyProtection="1">
      <alignment horizontal="center" wrapText="1"/>
    </xf>
    <xf numFmtId="0" fontId="9" fillId="0" borderId="0" xfId="0" applyFont="1" applyFill="1" applyProtection="1"/>
    <xf numFmtId="0" fontId="9" fillId="0" borderId="0" xfId="0" applyFont="1" applyFill="1" applyAlignment="1" applyProtection="1">
      <alignment horizontal="center"/>
    </xf>
    <xf numFmtId="0" fontId="9" fillId="0" borderId="1" xfId="0" applyFont="1" applyFill="1" applyBorder="1" applyProtection="1"/>
    <xf numFmtId="0" fontId="4" fillId="0" borderId="1" xfId="0" applyFont="1" applyFill="1" applyBorder="1" applyProtection="1"/>
    <xf numFmtId="0" fontId="2" fillId="0" borderId="1" xfId="0" applyFont="1" applyFill="1" applyBorder="1" applyProtection="1"/>
    <xf numFmtId="0" fontId="6" fillId="0" borderId="0" xfId="0" applyFont="1" applyFill="1" applyAlignment="1" applyProtection="1">
      <alignment horizontal="right"/>
    </xf>
    <xf numFmtId="2" fontId="5" fillId="0" borderId="1" xfId="0" applyNumberFormat="1" applyFont="1" applyFill="1" applyBorder="1" applyProtection="1"/>
    <xf numFmtId="0" fontId="10" fillId="0" borderId="0" xfId="0" applyFont="1" applyFill="1" applyProtection="1"/>
    <xf numFmtId="3" fontId="5" fillId="0" borderId="0" xfId="0" applyNumberFormat="1" applyFont="1" applyFill="1" applyProtection="1"/>
    <xf numFmtId="3" fontId="1" fillId="0" borderId="0" xfId="0" applyNumberFormat="1" applyFont="1" applyFill="1" applyProtection="1"/>
    <xf numFmtId="0" fontId="1" fillId="0" borderId="1" xfId="0" applyFont="1" applyFill="1" applyBorder="1" applyProtection="1"/>
    <xf numFmtId="2" fontId="4" fillId="0" borderId="1" xfId="0" applyNumberFormat="1" applyFont="1" applyFill="1" applyBorder="1" applyProtection="1"/>
    <xf numFmtId="0" fontId="5" fillId="0" borderId="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11" fillId="0" borderId="0" xfId="0" applyFont="1" applyFill="1" applyProtection="1"/>
    <xf numFmtId="0" fontId="12" fillId="0" borderId="0" xfId="0" applyFont="1" applyFill="1" applyProtection="1"/>
    <xf numFmtId="0" fontId="4" fillId="0" borderId="1" xfId="0" applyFont="1" applyFill="1" applyBorder="1" applyAlignment="1" applyProtection="1">
      <alignment horizontal="center"/>
    </xf>
    <xf numFmtId="0" fontId="4" fillId="0" borderId="1" xfId="0" applyFont="1" applyFill="1" applyBorder="1" applyAlignment="1" applyProtection="1">
      <alignment wrapText="1"/>
    </xf>
    <xf numFmtId="0" fontId="8" fillId="0" borderId="1" xfId="0" applyFont="1" applyFill="1" applyBorder="1" applyAlignment="1" applyProtection="1">
      <alignment wrapText="1"/>
    </xf>
    <xf numFmtId="0" fontId="5" fillId="0" borderId="1" xfId="0" applyFont="1" applyFill="1" applyBorder="1" applyAlignment="1" applyProtection="1">
      <alignment wrapText="1"/>
    </xf>
    <xf numFmtId="0" fontId="6" fillId="0" borderId="1" xfId="0" applyFont="1" applyFill="1" applyBorder="1" applyAlignment="1" applyProtection="1">
      <alignment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5" fillId="0" borderId="3" xfId="0" applyFont="1" applyFill="1" applyBorder="1" applyAlignment="1" applyProtection="1">
      <alignment horizontal="center"/>
    </xf>
    <xf numFmtId="0" fontId="5" fillId="0" borderId="3" xfId="0" applyFont="1" applyFill="1" applyBorder="1" applyAlignment="1" applyProtection="1">
      <alignment horizontal="center" vertical="center"/>
    </xf>
    <xf numFmtId="0" fontId="5" fillId="0" borderId="3" xfId="0" applyFont="1" applyFill="1" applyBorder="1" applyAlignment="1" applyProtection="1">
      <alignment horizontal="center" wrapText="1"/>
    </xf>
    <xf numFmtId="0" fontId="5" fillId="0" borderId="2" xfId="0" applyFont="1" applyFill="1" applyBorder="1" applyAlignment="1" applyProtection="1">
      <alignment horizontal="center" wrapText="1"/>
    </xf>
    <xf numFmtId="0" fontId="5" fillId="0" borderId="2" xfId="0" applyFont="1" applyFill="1" applyBorder="1" applyAlignment="1" applyProtection="1">
      <alignment horizontal="center" vertical="center"/>
    </xf>
    <xf numFmtId="0" fontId="2" fillId="0" borderId="0" xfId="0" applyFont="1" applyFill="1" applyAlignment="1" applyProtection="1">
      <alignment horizontal="center"/>
    </xf>
    <xf numFmtId="0" fontId="5" fillId="0" borderId="1"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3" fillId="0" borderId="0" xfId="0" applyFont="1" applyFill="1" applyAlignment="1" applyProtection="1">
      <alignment horizontal="center"/>
    </xf>
    <xf numFmtId="0" fontId="7" fillId="0" borderId="1" xfId="0" applyFont="1" applyFill="1" applyBorder="1" applyProtection="1"/>
    <xf numFmtId="0" fontId="8" fillId="0" borderId="1" xfId="0" applyFont="1" applyFill="1" applyBorder="1" applyAlignment="1" applyProtection="1">
      <alignment horizontal="center" vertical="top" wrapText="1"/>
    </xf>
    <xf numFmtId="0" fontId="13" fillId="0" borderId="0" xfId="0" applyFont="1" applyFill="1" applyProtection="1"/>
    <xf numFmtId="0" fontId="5" fillId="0" borderId="4" xfId="0" applyFont="1" applyFill="1" applyBorder="1" applyProtection="1"/>
    <xf numFmtId="9" fontId="5" fillId="0" borderId="4" xfId="0" applyNumberFormat="1" applyFont="1" applyFill="1" applyBorder="1" applyAlignment="1" applyProtection="1">
      <alignment horizontal="center" vertical="center"/>
    </xf>
    <xf numFmtId="0" fontId="5" fillId="0" borderId="4" xfId="0" applyFont="1" applyFill="1" applyBorder="1" applyAlignment="1" applyProtection="1">
      <alignment horizontal="center"/>
    </xf>
    <xf numFmtId="0" fontId="30" fillId="2" borderId="5" xfId="0" applyFont="1" applyFill="1" applyBorder="1" applyAlignment="1" applyProtection="1">
      <alignment horizontal="center" vertical="center" wrapText="1"/>
    </xf>
    <xf numFmtId="0" fontId="30" fillId="2" borderId="16"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31" fillId="2" borderId="7" xfId="0" applyFont="1" applyFill="1" applyBorder="1" applyAlignment="1" applyProtection="1">
      <alignment horizontal="center" vertical="center"/>
    </xf>
    <xf numFmtId="0" fontId="31" fillId="2" borderId="6" xfId="0" applyFont="1" applyFill="1" applyBorder="1" applyAlignment="1" applyProtection="1">
      <alignment horizontal="center" vertical="center"/>
    </xf>
    <xf numFmtId="0" fontId="30" fillId="2" borderId="7" xfId="0" applyFont="1" applyFill="1" applyBorder="1" applyAlignment="1" applyProtection="1">
      <alignment horizontal="center" vertical="center"/>
    </xf>
    <xf numFmtId="0" fontId="30" fillId="2" borderId="6" xfId="0" applyFont="1" applyFill="1" applyBorder="1" applyAlignment="1" applyProtection="1">
      <alignment vertical="center" wrapText="1"/>
    </xf>
    <xf numFmtId="0" fontId="10" fillId="2" borderId="6" xfId="0" applyFont="1" applyFill="1" applyBorder="1" applyAlignment="1" applyProtection="1">
      <alignment horizontal="center" vertical="center"/>
    </xf>
    <xf numFmtId="9" fontId="10" fillId="2" borderId="6" xfId="0" applyNumberFormat="1" applyFont="1" applyFill="1" applyBorder="1" applyAlignment="1" applyProtection="1">
      <alignment horizontal="center" vertical="center"/>
    </xf>
    <xf numFmtId="0" fontId="10" fillId="2" borderId="6" xfId="0" applyFont="1" applyFill="1" applyBorder="1" applyAlignment="1" applyProtection="1">
      <alignment horizontal="center" vertical="center" wrapText="1"/>
    </xf>
    <xf numFmtId="0" fontId="31" fillId="2" borderId="6" xfId="0" applyFont="1" applyFill="1" applyBorder="1" applyAlignment="1" applyProtection="1">
      <alignment vertical="center" wrapText="1"/>
    </xf>
    <xf numFmtId="0" fontId="19" fillId="2" borderId="6" xfId="0" applyFont="1" applyFill="1" applyBorder="1" applyAlignment="1" applyProtection="1">
      <alignment vertical="center" wrapText="1"/>
    </xf>
    <xf numFmtId="0" fontId="19" fillId="2" borderId="6" xfId="0" applyFont="1" applyFill="1" applyBorder="1" applyAlignment="1" applyProtection="1">
      <alignment vertical="center"/>
    </xf>
    <xf numFmtId="0" fontId="20" fillId="2" borderId="6" xfId="0" applyFont="1" applyFill="1" applyBorder="1" applyAlignment="1" applyProtection="1">
      <alignment horizontal="center" vertical="center" wrapText="1"/>
    </xf>
    <xf numFmtId="0" fontId="20" fillId="2" borderId="6" xfId="0" applyFont="1" applyFill="1" applyBorder="1" applyAlignment="1" applyProtection="1">
      <alignment horizontal="center" vertical="center"/>
    </xf>
    <xf numFmtId="9" fontId="20" fillId="2" borderId="6" xfId="0" applyNumberFormat="1" applyFont="1" applyFill="1" applyBorder="1" applyAlignment="1" applyProtection="1">
      <alignment horizontal="center" vertical="center"/>
    </xf>
    <xf numFmtId="0" fontId="5" fillId="2" borderId="6" xfId="0" applyFont="1" applyFill="1" applyBorder="1" applyAlignment="1" applyProtection="1">
      <alignment vertical="center" wrapText="1"/>
    </xf>
    <xf numFmtId="0" fontId="5" fillId="2" borderId="6"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xf>
    <xf numFmtId="9" fontId="5" fillId="2" borderId="6" xfId="0" applyNumberFormat="1" applyFont="1" applyFill="1" applyBorder="1" applyAlignment="1" applyProtection="1">
      <alignment horizontal="center" vertical="center"/>
    </xf>
    <xf numFmtId="0" fontId="31" fillId="2" borderId="6" xfId="0" applyFont="1" applyFill="1" applyBorder="1" applyAlignment="1" applyProtection="1">
      <alignment horizontal="justify" vertical="center" wrapText="1"/>
    </xf>
    <xf numFmtId="0" fontId="31" fillId="2" borderId="6" xfId="0" applyFont="1" applyFill="1" applyBorder="1" applyAlignment="1" applyProtection="1">
      <alignment vertical="center"/>
    </xf>
    <xf numFmtId="0" fontId="32" fillId="2" borderId="7" xfId="0" applyFont="1" applyFill="1" applyBorder="1" applyAlignment="1" applyProtection="1">
      <alignment horizontal="center" vertical="center"/>
    </xf>
    <xf numFmtId="0" fontId="32" fillId="2" borderId="6" xfId="0" applyFont="1" applyFill="1" applyBorder="1" applyAlignment="1" applyProtection="1">
      <alignment vertical="center" wrapText="1"/>
    </xf>
    <xf numFmtId="0" fontId="10" fillId="2" borderId="6" xfId="0" applyFont="1" applyFill="1" applyBorder="1" applyAlignment="1" applyProtection="1">
      <alignment horizontal="right" vertical="center" wrapText="1"/>
    </xf>
    <xf numFmtId="0" fontId="10" fillId="2" borderId="6" xfId="0" applyFont="1" applyFill="1" applyBorder="1" applyAlignment="1" applyProtection="1">
      <alignment horizontal="right" vertical="center"/>
    </xf>
    <xf numFmtId="9" fontId="10" fillId="2" borderId="6" xfId="0" applyNumberFormat="1" applyFont="1" applyFill="1" applyBorder="1" applyAlignment="1" applyProtection="1">
      <alignment horizontal="right" vertical="center"/>
    </xf>
    <xf numFmtId="0" fontId="21" fillId="2" borderId="6" xfId="0" applyFont="1" applyFill="1" applyBorder="1" applyAlignment="1" applyProtection="1">
      <alignment horizontal="right" vertical="center" wrapText="1"/>
    </xf>
    <xf numFmtId="9" fontId="21" fillId="2" borderId="6" xfId="0" applyNumberFormat="1" applyFont="1" applyFill="1" applyBorder="1" applyAlignment="1" applyProtection="1">
      <alignment horizontal="right" vertical="center"/>
    </xf>
    <xf numFmtId="0" fontId="33" fillId="2" borderId="6" xfId="0" applyFont="1" applyFill="1" applyBorder="1" applyAlignment="1" applyProtection="1">
      <alignment vertical="center"/>
    </xf>
    <xf numFmtId="0" fontId="34" fillId="2" borderId="6" xfId="0" applyFont="1" applyFill="1" applyBorder="1" applyAlignment="1" applyProtection="1">
      <alignment horizontal="center" vertical="center" wrapText="1"/>
    </xf>
    <xf numFmtId="0" fontId="31" fillId="2" borderId="6" xfId="0" applyFont="1" applyFill="1" applyBorder="1" applyAlignment="1" applyProtection="1">
      <alignment horizontal="center" vertical="center" wrapText="1"/>
    </xf>
    <xf numFmtId="0" fontId="32" fillId="2" borderId="6" xfId="0" applyFont="1" applyFill="1" applyBorder="1" applyAlignment="1" applyProtection="1">
      <alignment horizontal="center" vertical="center"/>
    </xf>
    <xf numFmtId="0" fontId="30" fillId="2" borderId="6" xfId="0" applyFont="1" applyFill="1" applyBorder="1" applyAlignment="1" applyProtection="1">
      <alignment horizontal="justify" vertical="center" wrapText="1"/>
    </xf>
    <xf numFmtId="0" fontId="10" fillId="2" borderId="6" xfId="0" applyFont="1" applyFill="1" applyBorder="1" applyAlignment="1" applyProtection="1">
      <alignment vertical="center" wrapText="1"/>
    </xf>
    <xf numFmtId="0" fontId="21" fillId="2" borderId="6" xfId="0" applyFont="1" applyFill="1" applyBorder="1" applyAlignment="1" applyProtection="1">
      <alignment vertical="center" wrapText="1"/>
    </xf>
    <xf numFmtId="0" fontId="35" fillId="2" borderId="6" xfId="0" applyFont="1" applyFill="1" applyBorder="1" applyAlignment="1" applyProtection="1">
      <alignment horizontal="center" vertical="center" wrapText="1"/>
    </xf>
    <xf numFmtId="9" fontId="21" fillId="2" borderId="6"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0" fillId="2" borderId="4"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xf>
    <xf numFmtId="0" fontId="30" fillId="2" borderId="4" xfId="0" applyFont="1" applyFill="1" applyBorder="1" applyAlignment="1" applyProtection="1">
      <alignment horizontal="center" vertical="center"/>
    </xf>
    <xf numFmtId="0" fontId="30" fillId="2" borderId="4" xfId="0" applyFont="1" applyFill="1" applyBorder="1" applyAlignment="1" applyProtection="1">
      <alignment vertical="center" wrapText="1"/>
    </xf>
    <xf numFmtId="0" fontId="31" fillId="2" borderId="4" xfId="0" applyFont="1" applyFill="1" applyBorder="1" applyAlignment="1" applyProtection="1">
      <alignment vertical="center" wrapText="1"/>
    </xf>
    <xf numFmtId="0" fontId="5" fillId="2" borderId="4" xfId="0" applyFont="1" applyFill="1" applyBorder="1" applyAlignment="1" applyProtection="1">
      <alignment vertical="center" wrapText="1"/>
    </xf>
    <xf numFmtId="0" fontId="5" fillId="2" borderId="4"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xf>
    <xf numFmtId="0" fontId="32" fillId="2" borderId="4" xfId="0" applyFont="1" applyFill="1" applyBorder="1" applyAlignment="1" applyProtection="1">
      <alignment horizontal="center" vertical="center"/>
    </xf>
    <xf numFmtId="0" fontId="32" fillId="2" borderId="4"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36" fillId="0" borderId="4" xfId="0" applyFont="1" applyBorder="1" applyAlignment="1">
      <alignment horizontal="left" vertical="center" wrapText="1"/>
    </xf>
    <xf numFmtId="0" fontId="4" fillId="2" borderId="4" xfId="0" applyFont="1" applyFill="1" applyBorder="1" applyAlignment="1" applyProtection="1">
      <alignment horizontal="center" vertical="center"/>
    </xf>
    <xf numFmtId="9" fontId="4" fillId="2" borderId="4" xfId="0" applyNumberFormat="1" applyFont="1" applyFill="1" applyBorder="1" applyAlignment="1" applyProtection="1">
      <alignment horizontal="center" vertical="center"/>
    </xf>
    <xf numFmtId="0" fontId="8" fillId="2" borderId="4" xfId="0" applyFont="1" applyFill="1" applyBorder="1" applyAlignment="1" applyProtection="1">
      <alignment horizontal="center" vertical="center" wrapText="1"/>
    </xf>
    <xf numFmtId="9" fontId="8" fillId="2" borderId="4" xfId="0" applyNumberFormat="1" applyFont="1" applyFill="1" applyBorder="1" applyAlignment="1" applyProtection="1">
      <alignment horizontal="center" vertical="center" wrapText="1"/>
    </xf>
    <xf numFmtId="0" fontId="4" fillId="2" borderId="4" xfId="0" applyFont="1" applyFill="1" applyBorder="1" applyAlignment="1" applyProtection="1">
      <alignment vertical="center" wrapText="1"/>
    </xf>
    <xf numFmtId="9" fontId="4" fillId="2" borderId="4" xfId="0" applyNumberFormat="1" applyFont="1" applyFill="1" applyBorder="1" applyAlignment="1" applyProtection="1">
      <alignment horizontal="center" vertical="center" wrapText="1"/>
    </xf>
    <xf numFmtId="9" fontId="30" fillId="2" borderId="4" xfId="0" applyNumberFormat="1"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9" fontId="24" fillId="0" borderId="4" xfId="0"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0" fontId="13" fillId="0" borderId="0" xfId="0" applyFont="1" applyFill="1" applyAlignment="1" applyProtection="1">
      <alignment horizontal="center" vertical="center"/>
    </xf>
    <xf numFmtId="0" fontId="13" fillId="0" borderId="8" xfId="0" applyFont="1" applyFill="1" applyBorder="1" applyAlignment="1" applyProtection="1">
      <alignment horizontal="center" vertical="center"/>
    </xf>
    <xf numFmtId="15" fontId="13" fillId="0" borderId="8" xfId="0" applyNumberFormat="1" applyFont="1" applyFill="1" applyBorder="1" applyAlignment="1" applyProtection="1">
      <alignment horizontal="center" vertical="center"/>
    </xf>
    <xf numFmtId="0" fontId="12" fillId="0" borderId="0" xfId="0" applyFont="1" applyFill="1" applyAlignment="1" applyProtection="1">
      <alignment horizontal="center" vertical="center"/>
    </xf>
    <xf numFmtId="0" fontId="4" fillId="2" borderId="4" xfId="0" applyFont="1" applyFill="1" applyBorder="1" applyAlignment="1" applyProtection="1">
      <alignment horizontal="center" vertical="center" wrapText="1"/>
    </xf>
    <xf numFmtId="0" fontId="5" fillId="0" borderId="4" xfId="0" applyFont="1" applyFill="1" applyBorder="1" applyAlignment="1" applyProtection="1">
      <alignment wrapText="1"/>
    </xf>
    <xf numFmtId="9" fontId="25" fillId="0" borderId="4" xfId="0" applyNumberFormat="1" applyFont="1" applyFill="1" applyBorder="1" applyAlignment="1" applyProtection="1">
      <alignment horizontal="center" vertical="center"/>
    </xf>
    <xf numFmtId="0" fontId="30" fillId="2" borderId="4" xfId="0"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0" fontId="37" fillId="0" borderId="0" xfId="0" applyFont="1" applyFill="1" applyProtection="1"/>
    <xf numFmtId="0" fontId="36" fillId="0" borderId="4" xfId="0" applyFont="1" applyBorder="1"/>
    <xf numFmtId="0" fontId="36" fillId="0" borderId="0" xfId="0" applyFont="1"/>
    <xf numFmtId="0" fontId="36" fillId="3" borderId="4" xfId="0" applyFont="1" applyFill="1" applyBorder="1" applyAlignment="1">
      <alignment horizontal="left" vertical="center" wrapText="1"/>
    </xf>
    <xf numFmtId="3" fontId="36" fillId="3" borderId="4" xfId="0" applyNumberFormat="1" applyFont="1" applyFill="1" applyBorder="1" applyAlignment="1">
      <alignment horizontal="right" vertical="center" wrapText="1"/>
    </xf>
    <xf numFmtId="166" fontId="37" fillId="3" borderId="4" xfId="1" applyNumberFormat="1" applyFont="1" applyFill="1" applyBorder="1" applyAlignment="1">
      <alignment vertical="center" wrapText="1"/>
    </xf>
    <xf numFmtId="0" fontId="36" fillId="0" borderId="4" xfId="0" applyFont="1" applyBorder="1" applyAlignment="1">
      <alignment horizontal="left" vertical="center" wrapText="1"/>
    </xf>
    <xf numFmtId="0" fontId="24" fillId="3" borderId="4" xfId="0" applyFont="1" applyFill="1" applyBorder="1" applyAlignment="1">
      <alignment horizontal="center" vertical="center" wrapText="1"/>
    </xf>
    <xf numFmtId="165" fontId="24" fillId="3" borderId="4" xfId="0" quotePrefix="1" applyNumberFormat="1" applyFont="1" applyFill="1" applyBorder="1" applyAlignment="1">
      <alignment horizontal="center" vertical="center" wrapText="1"/>
    </xf>
    <xf numFmtId="3" fontId="36" fillId="3" borderId="4" xfId="0" applyNumberFormat="1" applyFont="1" applyFill="1" applyBorder="1" applyAlignment="1">
      <alignment vertical="center" wrapText="1"/>
    </xf>
    <xf numFmtId="14" fontId="36" fillId="0" borderId="4" xfId="0" applyNumberFormat="1" applyFont="1" applyBorder="1" applyAlignment="1">
      <alignment horizontal="center" vertical="center"/>
    </xf>
    <xf numFmtId="0" fontId="36" fillId="0" borderId="4" xfId="0" applyFont="1" applyBorder="1" applyAlignment="1">
      <alignment vertical="center"/>
    </xf>
    <xf numFmtId="3" fontId="36" fillId="3" borderId="4" xfId="0" applyNumberFormat="1" applyFont="1" applyFill="1" applyBorder="1" applyAlignment="1">
      <alignment horizontal="center" vertical="center" wrapText="1"/>
    </xf>
    <xf numFmtId="14" fontId="36" fillId="0" borderId="4" xfId="0" quotePrefix="1" applyNumberFormat="1" applyFont="1" applyBorder="1" applyAlignment="1">
      <alignment horizontal="left" vertical="center"/>
    </xf>
    <xf numFmtId="0" fontId="36" fillId="0" borderId="4" xfId="0" applyFont="1" applyBorder="1" applyAlignment="1">
      <alignment horizontal="left" vertical="center"/>
    </xf>
    <xf numFmtId="0" fontId="36" fillId="0" borderId="4" xfId="0" applyFont="1" applyBorder="1" applyAlignment="1">
      <alignment horizontal="center" vertical="center" wrapText="1"/>
    </xf>
    <xf numFmtId="0" fontId="36" fillId="0" borderId="4" xfId="0" applyFont="1" applyBorder="1" applyAlignment="1">
      <alignment horizontal="center" vertical="center"/>
    </xf>
    <xf numFmtId="0" fontId="0" fillId="0" borderId="4" xfId="0" applyFill="1" applyBorder="1" applyProtection="1"/>
    <xf numFmtId="3" fontId="38" fillId="3" borderId="0" xfId="0" applyNumberFormat="1" applyFont="1" applyFill="1" applyBorder="1" applyAlignment="1">
      <alignment horizontal="center" vertical="center" wrapText="1"/>
    </xf>
    <xf numFmtId="3" fontId="37" fillId="0" borderId="0" xfId="0" applyNumberFormat="1" applyFont="1" applyFill="1" applyBorder="1" applyProtection="1"/>
    <xf numFmtId="0" fontId="38" fillId="0" borderId="9" xfId="0" applyFont="1" applyBorder="1" applyAlignment="1">
      <alignment horizontal="center" vertical="center" wrapText="1"/>
    </xf>
    <xf numFmtId="0" fontId="36" fillId="0" borderId="4" xfId="0" quotePrefix="1" applyFont="1" applyBorder="1" applyAlignment="1">
      <alignment horizontal="center" vertical="center" wrapText="1"/>
    </xf>
    <xf numFmtId="14" fontId="36" fillId="0" borderId="10" xfId="0" applyNumberFormat="1" applyFont="1" applyBorder="1" applyAlignment="1">
      <alignment horizontal="center" vertical="center"/>
    </xf>
    <xf numFmtId="166" fontId="36" fillId="0" borderId="4" xfId="1" applyNumberFormat="1" applyFont="1" applyBorder="1" applyAlignment="1">
      <alignment vertical="center" wrapText="1"/>
    </xf>
    <xf numFmtId="166" fontId="37" fillId="0" borderId="4" xfId="1" applyNumberFormat="1" applyFont="1" applyBorder="1" applyAlignment="1">
      <alignment vertical="center" wrapText="1"/>
    </xf>
    <xf numFmtId="166" fontId="36" fillId="0" borderId="4" xfId="1" applyNumberFormat="1" applyFont="1" applyBorder="1" applyAlignment="1">
      <alignment vertical="center"/>
    </xf>
    <xf numFmtId="14" fontId="36" fillId="0" borderId="4" xfId="0" quotePrefix="1" applyNumberFormat="1" applyFont="1" applyBorder="1" applyAlignment="1">
      <alignment horizontal="center" vertical="center"/>
    </xf>
    <xf numFmtId="3" fontId="36" fillId="0" borderId="4" xfId="0" applyNumberFormat="1" applyFont="1" applyBorder="1" applyAlignment="1">
      <alignment horizontal="right" vertical="center" wrapText="1"/>
    </xf>
    <xf numFmtId="0" fontId="38" fillId="0" borderId="4" xfId="0" applyFont="1" applyBorder="1" applyAlignment="1">
      <alignment vertical="center" wrapText="1"/>
    </xf>
    <xf numFmtId="166" fontId="36" fillId="0" borderId="0" xfId="0" applyNumberFormat="1" applyFont="1"/>
    <xf numFmtId="14" fontId="36" fillId="0" borderId="4" xfId="0" quotePrefix="1" applyNumberFormat="1" applyFont="1" applyBorder="1" applyAlignment="1">
      <alignment horizontal="left" vertical="center" wrapText="1"/>
    </xf>
    <xf numFmtId="3" fontId="36" fillId="0" borderId="4" xfId="0" applyNumberFormat="1" applyFont="1" applyBorder="1" applyAlignment="1">
      <alignment horizontal="left" vertical="center" wrapText="1"/>
    </xf>
    <xf numFmtId="0" fontId="24" fillId="0" borderId="4" xfId="0" applyFont="1" applyBorder="1" applyAlignment="1">
      <alignment vertical="center"/>
    </xf>
    <xf numFmtId="3" fontId="24" fillId="0" borderId="4" xfId="0" applyNumberFormat="1" applyFont="1" applyBorder="1" applyAlignment="1">
      <alignment vertical="center"/>
    </xf>
    <xf numFmtId="3" fontId="36" fillId="0" borderId="4" xfId="0" applyNumberFormat="1" applyFont="1" applyBorder="1" applyAlignment="1">
      <alignment vertical="center" wrapText="1"/>
    </xf>
    <xf numFmtId="0" fontId="36" fillId="0" borderId="4" xfId="0" quotePrefix="1" applyFont="1" applyBorder="1" applyAlignment="1">
      <alignment horizontal="center" vertical="center"/>
    </xf>
    <xf numFmtId="3" fontId="36" fillId="0" borderId="4" xfId="0" applyNumberFormat="1" applyFont="1" applyBorder="1" applyAlignment="1">
      <alignment vertical="center"/>
    </xf>
    <xf numFmtId="3" fontId="36" fillId="0" borderId="0" xfId="0" applyNumberFormat="1" applyFont="1"/>
    <xf numFmtId="0" fontId="36" fillId="0" borderId="4" xfId="0" applyFont="1" applyBorder="1" applyAlignment="1">
      <alignment vertical="center" wrapText="1"/>
    </xf>
    <xf numFmtId="0" fontId="24" fillId="4" borderId="4" xfId="0" applyFont="1" applyFill="1" applyBorder="1" applyAlignment="1">
      <alignment horizontal="center" vertical="center" wrapText="1"/>
    </xf>
    <xf numFmtId="165" fontId="24" fillId="4" borderId="4" xfId="0" quotePrefix="1" applyNumberFormat="1" applyFont="1" applyFill="1" applyBorder="1" applyAlignment="1">
      <alignment horizontal="center" vertical="center" wrapText="1"/>
    </xf>
    <xf numFmtId="14" fontId="36" fillId="4" borderId="4" xfId="0" quotePrefix="1" applyNumberFormat="1" applyFont="1" applyFill="1" applyBorder="1" applyAlignment="1">
      <alignment horizontal="center" vertical="center"/>
    </xf>
    <xf numFmtId="14" fontId="36" fillId="4" borderId="4" xfId="0" quotePrefix="1" applyNumberFormat="1" applyFont="1" applyFill="1" applyBorder="1" applyAlignment="1">
      <alignment horizontal="left" vertical="center"/>
    </xf>
    <xf numFmtId="0" fontId="36" fillId="4" borderId="4" xfId="0" applyFont="1" applyFill="1" applyBorder="1" applyAlignment="1">
      <alignment horizontal="left" vertical="center" wrapText="1"/>
    </xf>
    <xf numFmtId="3" fontId="36" fillId="4" borderId="4" xfId="0" applyNumberFormat="1" applyFont="1" applyFill="1" applyBorder="1" applyAlignment="1">
      <alignment horizontal="center" vertical="center" wrapText="1"/>
    </xf>
    <xf numFmtId="3" fontId="36" fillId="0" borderId="4" xfId="0" applyNumberFormat="1" applyFont="1" applyBorder="1" applyAlignment="1">
      <alignment horizontal="center" vertical="center" wrapText="1"/>
    </xf>
    <xf numFmtId="166" fontId="36" fillId="0" borderId="4" xfId="1" applyNumberFormat="1" applyFont="1" applyBorder="1"/>
    <xf numFmtId="166" fontId="36" fillId="0" borderId="4" xfId="0" applyNumberFormat="1" applyFont="1" applyBorder="1" applyAlignment="1">
      <alignment vertical="center"/>
    </xf>
    <xf numFmtId="0" fontId="36" fillId="0" borderId="4" xfId="0" applyFont="1" applyFill="1" applyBorder="1"/>
    <xf numFmtId="0" fontId="24" fillId="0" borderId="4" xfId="0" applyFont="1" applyFill="1" applyBorder="1" applyAlignment="1">
      <alignment horizontal="center" vertical="center" wrapText="1"/>
    </xf>
    <xf numFmtId="14" fontId="36" fillId="0" borderId="4" xfId="0" quotePrefix="1" applyNumberFormat="1" applyFont="1" applyFill="1" applyBorder="1" applyAlignment="1">
      <alignment horizontal="center" vertical="center"/>
    </xf>
    <xf numFmtId="14" fontId="36" fillId="0" borderId="4" xfId="0" quotePrefix="1" applyNumberFormat="1" applyFont="1" applyFill="1" applyBorder="1" applyAlignment="1">
      <alignment horizontal="left" vertical="center"/>
    </xf>
    <xf numFmtId="0" fontId="36" fillId="0" borderId="4" xfId="0" applyFont="1" applyFill="1" applyBorder="1" applyAlignment="1">
      <alignment horizontal="left" vertical="center" wrapText="1"/>
    </xf>
    <xf numFmtId="3" fontId="36" fillId="0" borderId="4" xfId="0" applyNumberFormat="1" applyFont="1" applyFill="1" applyBorder="1" applyAlignment="1">
      <alignment horizontal="center" vertical="center" wrapText="1"/>
    </xf>
    <xf numFmtId="166" fontId="37" fillId="0" borderId="4" xfId="1" applyNumberFormat="1" applyFont="1" applyFill="1" applyBorder="1" applyAlignment="1">
      <alignment vertical="center" wrapText="1"/>
    </xf>
    <xf numFmtId="166" fontId="36" fillId="0" borderId="4" xfId="0" applyNumberFormat="1" applyFont="1" applyFill="1" applyBorder="1" applyAlignment="1">
      <alignment vertical="center"/>
    </xf>
    <xf numFmtId="0" fontId="36" fillId="0" borderId="0" xfId="0" applyFont="1" applyFill="1"/>
    <xf numFmtId="166" fontId="24" fillId="0" borderId="4" xfId="1" applyNumberFormat="1" applyFont="1" applyBorder="1" applyAlignment="1">
      <alignment vertical="center" wrapText="1"/>
    </xf>
    <xf numFmtId="166" fontId="36" fillId="3" borderId="4" xfId="0" applyNumberFormat="1" applyFont="1" applyFill="1" applyBorder="1" applyAlignment="1">
      <alignment vertical="center"/>
    </xf>
    <xf numFmtId="166" fontId="36" fillId="0" borderId="4" xfId="0" applyNumberFormat="1" applyFont="1" applyBorder="1"/>
    <xf numFmtId="14" fontId="26" fillId="0" borderId="4" xfId="0" quotePrefix="1" applyNumberFormat="1" applyFont="1" applyBorder="1" applyAlignment="1">
      <alignment horizontal="center" vertical="center"/>
    </xf>
    <xf numFmtId="0" fontId="31" fillId="0" borderId="4" xfId="0" applyFont="1" applyFill="1" applyBorder="1" applyAlignment="1">
      <alignment vertical="center"/>
    </xf>
    <xf numFmtId="0" fontId="39" fillId="0" borderId="4" xfId="0" quotePrefix="1" applyFont="1" applyBorder="1" applyAlignment="1">
      <alignment horizontal="center" vertical="center"/>
    </xf>
    <xf numFmtId="0" fontId="24" fillId="0" borderId="17" xfId="0" applyFont="1" applyBorder="1" applyAlignment="1">
      <alignment vertical="center"/>
    </xf>
    <xf numFmtId="166" fontId="18" fillId="0" borderId="0" xfId="0" applyNumberFormat="1" applyFont="1" applyFill="1" applyProtection="1"/>
    <xf numFmtId="166" fontId="5" fillId="0" borderId="0" xfId="1" applyNumberFormat="1" applyFont="1" applyFill="1" applyProtection="1"/>
    <xf numFmtId="0" fontId="35" fillId="2" borderId="4" xfId="0" applyFont="1" applyFill="1" applyBorder="1" applyAlignment="1" applyProtection="1">
      <alignment horizontal="center" vertical="center"/>
    </xf>
    <xf numFmtId="0" fontId="40" fillId="2" borderId="4" xfId="0" applyFont="1" applyFill="1" applyBorder="1" applyAlignment="1" applyProtection="1">
      <alignment vertical="center" wrapText="1"/>
    </xf>
    <xf numFmtId="0" fontId="10" fillId="2" borderId="4" xfId="0" applyFont="1" applyFill="1" applyBorder="1" applyAlignment="1" applyProtection="1">
      <alignment horizontal="center" vertical="center"/>
    </xf>
    <xf numFmtId="9" fontId="10" fillId="2" borderId="4" xfId="0" applyNumberFormat="1" applyFont="1" applyFill="1" applyBorder="1" applyAlignment="1" applyProtection="1">
      <alignment horizontal="center" vertical="center"/>
    </xf>
    <xf numFmtId="9" fontId="10" fillId="2" borderId="4" xfId="0" applyNumberFormat="1" applyFont="1" applyFill="1" applyBorder="1" applyAlignment="1" applyProtection="1">
      <alignment horizontal="center" vertical="center" wrapText="1"/>
    </xf>
    <xf numFmtId="0" fontId="35" fillId="2" borderId="4" xfId="0" applyFont="1" applyFill="1" applyBorder="1" applyAlignment="1" applyProtection="1">
      <alignment vertical="center" wrapText="1"/>
    </xf>
    <xf numFmtId="0" fontId="21" fillId="2" borderId="4"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9" fontId="20" fillId="2" borderId="4" xfId="0" applyNumberFormat="1" applyFont="1" applyFill="1" applyBorder="1" applyAlignment="1" applyProtection="1">
      <alignment horizontal="center" vertical="center" wrapText="1"/>
    </xf>
    <xf numFmtId="0" fontId="21" fillId="2" borderId="4" xfId="0" applyFont="1" applyFill="1" applyBorder="1" applyAlignment="1" applyProtection="1">
      <alignment vertical="center" wrapText="1"/>
    </xf>
    <xf numFmtId="9" fontId="27" fillId="0" borderId="4" xfId="0" applyNumberFormat="1" applyFont="1" applyFill="1" applyBorder="1" applyAlignment="1" applyProtection="1">
      <alignment horizontal="center" vertical="center"/>
    </xf>
    <xf numFmtId="0" fontId="41" fillId="0" borderId="4" xfId="0" applyFont="1" applyBorder="1" applyAlignment="1">
      <alignment horizontal="left" vertical="center" wrapText="1"/>
    </xf>
    <xf numFmtId="0" fontId="35" fillId="2" borderId="4" xfId="0" applyFont="1" applyFill="1" applyBorder="1" applyAlignment="1" applyProtection="1">
      <alignment horizontal="center" vertical="center" wrapText="1"/>
    </xf>
    <xf numFmtId="0" fontId="42" fillId="2" borderId="4" xfId="0" applyFont="1" applyFill="1" applyBorder="1" applyAlignment="1" applyProtection="1">
      <alignment horizontal="center" vertical="center"/>
    </xf>
    <xf numFmtId="0" fontId="42" fillId="2" borderId="4" xfId="0" applyFont="1" applyFill="1" applyBorder="1" applyAlignment="1" applyProtection="1">
      <alignment vertical="center" wrapText="1"/>
    </xf>
    <xf numFmtId="9" fontId="28" fillId="0" borderId="4"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wrapText="1"/>
    </xf>
    <xf numFmtId="0" fontId="40" fillId="2" borderId="4" xfId="0" applyFont="1" applyFill="1" applyBorder="1" applyAlignment="1" applyProtection="1">
      <alignment horizontal="center" vertical="center" wrapText="1"/>
    </xf>
    <xf numFmtId="9" fontId="40" fillId="2" borderId="4" xfId="0" applyNumberFormat="1" applyFont="1" applyFill="1" applyBorder="1" applyAlignment="1" applyProtection="1">
      <alignment horizontal="center" vertical="center" wrapText="1"/>
    </xf>
    <xf numFmtId="0" fontId="10" fillId="2" borderId="4" xfId="0" applyFont="1" applyFill="1" applyBorder="1" applyAlignment="1" applyProtection="1">
      <alignment vertical="center" wrapText="1"/>
    </xf>
    <xf numFmtId="0" fontId="21" fillId="0" borderId="4" xfId="0" applyFont="1" applyFill="1" applyBorder="1" applyProtection="1"/>
    <xf numFmtId="0" fontId="21" fillId="0" borderId="4" xfId="0" applyFont="1" applyFill="1" applyBorder="1" applyAlignment="1" applyProtection="1">
      <alignment vertical="center" wrapText="1"/>
    </xf>
    <xf numFmtId="0" fontId="21" fillId="0" borderId="4" xfId="0" applyFont="1" applyFill="1" applyBorder="1" applyAlignment="1" applyProtection="1">
      <alignment horizontal="center"/>
    </xf>
    <xf numFmtId="9" fontId="21" fillId="0" borderId="4" xfId="0" applyNumberFormat="1" applyFont="1" applyFill="1" applyBorder="1" applyAlignment="1" applyProtection="1">
      <alignment horizontal="center" vertical="center"/>
    </xf>
    <xf numFmtId="0" fontId="35" fillId="2" borderId="0"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xf>
    <xf numFmtId="0" fontId="4" fillId="0" borderId="0" xfId="0" applyFont="1" applyFill="1" applyProtection="1"/>
    <xf numFmtId="0" fontId="5" fillId="0" borderId="0" xfId="0" applyFont="1" applyFill="1" applyAlignment="1" applyProtection="1">
      <alignment horizontal="center"/>
    </xf>
    <xf numFmtId="0" fontId="5" fillId="0" borderId="0" xfId="0" applyFont="1" applyFill="1" applyProtection="1"/>
    <xf numFmtId="0" fontId="13" fillId="0" borderId="0" xfId="0" applyFont="1" applyFill="1" applyAlignment="1" applyProtection="1">
      <alignment horizontal="center" vertical="center"/>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4" fillId="0" borderId="0" xfId="0" applyFont="1" applyFill="1" applyProtection="1"/>
    <xf numFmtId="0" fontId="5" fillId="0" borderId="0" xfId="0" applyFont="1" applyFill="1" applyAlignment="1" applyProtection="1">
      <alignment horizontal="center"/>
    </xf>
    <xf numFmtId="0" fontId="5" fillId="0" borderId="0" xfId="0" applyFont="1" applyFill="1" applyProtection="1"/>
    <xf numFmtId="0" fontId="13" fillId="0" borderId="0" xfId="0" applyFont="1" applyFill="1" applyAlignment="1" applyProtection="1">
      <alignment horizontal="center" vertical="center"/>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4" fillId="0" borderId="0" xfId="0" applyFont="1" applyFill="1" applyProtection="1"/>
    <xf numFmtId="0" fontId="5" fillId="0" borderId="0" xfId="0" applyFont="1" applyFill="1" applyAlignment="1" applyProtection="1">
      <alignment horizontal="center"/>
    </xf>
    <xf numFmtId="0" fontId="5" fillId="0" borderId="0" xfId="0" applyFont="1" applyFill="1" applyProtection="1"/>
    <xf numFmtId="0" fontId="13" fillId="0" borderId="0" xfId="0" applyFont="1" applyFill="1" applyAlignment="1" applyProtection="1">
      <alignment horizontal="center" vertical="center"/>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10" fillId="2" borderId="4" xfId="0" applyFont="1" applyFill="1" applyBorder="1" applyAlignment="1" applyProtection="1">
      <alignment horizontal="center" vertical="center" wrapText="1"/>
    </xf>
    <xf numFmtId="0" fontId="4" fillId="0" borderId="0" xfId="0" applyFont="1" applyFill="1" applyProtection="1"/>
    <xf numFmtId="0" fontId="5" fillId="0" borderId="0" xfId="0" applyFont="1" applyFill="1" applyAlignment="1" applyProtection="1">
      <alignment horizontal="center"/>
    </xf>
    <xf numFmtId="0" fontId="5" fillId="0" borderId="0" xfId="0" applyFont="1" applyFill="1" applyProtection="1"/>
    <xf numFmtId="0" fontId="13" fillId="0" borderId="0" xfId="0" applyFont="1" applyFill="1" applyAlignment="1" applyProtection="1">
      <alignment horizontal="center" vertical="center"/>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4" fillId="0" borderId="0" xfId="0" applyFont="1" applyFill="1" applyProtection="1"/>
    <xf numFmtId="0" fontId="5" fillId="0" borderId="0" xfId="0" applyFont="1" applyFill="1" applyAlignment="1" applyProtection="1">
      <alignment horizontal="center"/>
    </xf>
    <xf numFmtId="0" fontId="5" fillId="0" borderId="0" xfId="0" applyFont="1" applyFill="1" applyProtection="1"/>
    <xf numFmtId="0" fontId="13" fillId="0" borderId="0" xfId="0" applyFont="1" applyFill="1" applyAlignment="1" applyProtection="1">
      <alignment horizontal="center" vertical="center"/>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6" fillId="0" borderId="0" xfId="0" applyFont="1" applyFill="1" applyAlignment="1" applyProtection="1">
      <alignment horizontal="center"/>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6" fillId="0" borderId="0" xfId="0" applyFont="1" applyFill="1" applyAlignment="1" applyProtection="1">
      <alignment horizontal="right"/>
    </xf>
    <xf numFmtId="0" fontId="4" fillId="0" borderId="0" xfId="0" applyFont="1" applyFill="1" applyProtection="1"/>
    <xf numFmtId="0" fontId="4" fillId="0" borderId="0" xfId="0" applyFont="1" applyFill="1" applyAlignment="1" applyProtection="1">
      <alignment horizontal="center"/>
    </xf>
    <xf numFmtId="0" fontId="5" fillId="0" borderId="0" xfId="0" applyFont="1" applyFill="1" applyAlignment="1" applyProtection="1">
      <alignment horizontal="center"/>
    </xf>
    <xf numFmtId="0" fontId="5" fillId="0" borderId="0" xfId="0" applyFont="1" applyFill="1" applyProtection="1"/>
    <xf numFmtId="0" fontId="5" fillId="0" borderId="0" xfId="0" applyFont="1" applyFill="1" applyAlignment="1" applyProtection="1">
      <alignment horizontal="center" vertical="top"/>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30" fillId="2" borderId="11" xfId="0"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8" fillId="0" borderId="0" xfId="0" applyFont="1" applyFill="1" applyAlignment="1" applyProtection="1">
      <alignment horizontal="center"/>
    </xf>
    <xf numFmtId="0" fontId="22" fillId="0" borderId="0" xfId="0" applyFont="1" applyFill="1" applyAlignment="1" applyProtection="1">
      <alignment horizontal="left" wrapText="1"/>
    </xf>
    <xf numFmtId="0" fontId="22" fillId="0" borderId="0" xfId="0" applyFont="1" applyFill="1" applyAlignment="1" applyProtection="1">
      <alignment horizontal="left"/>
    </xf>
    <xf numFmtId="0" fontId="22" fillId="0" borderId="0" xfId="0" applyFont="1" applyFill="1" applyAlignment="1" applyProtection="1">
      <alignment horizontal="left" vertical="center" wrapText="1"/>
    </xf>
    <xf numFmtId="0" fontId="22" fillId="0" borderId="0" xfId="0" applyFont="1" applyFill="1" applyAlignment="1" applyProtection="1">
      <alignment horizontal="left" vertical="center"/>
    </xf>
    <xf numFmtId="0" fontId="16" fillId="0" borderId="0" xfId="0" applyFont="1" applyFill="1" applyAlignment="1" applyProtection="1">
      <alignment horizontal="center" vertical="center" wrapText="1"/>
    </xf>
    <xf numFmtId="0" fontId="4" fillId="2" borderId="4" xfId="0" applyFont="1" applyFill="1" applyBorder="1" applyAlignment="1" applyProtection="1">
      <alignment horizontal="center" vertical="center" wrapText="1"/>
    </xf>
    <xf numFmtId="0" fontId="22" fillId="0" borderId="0" xfId="0" applyFont="1" applyFill="1" applyAlignment="1" applyProtection="1">
      <alignment horizontal="center"/>
    </xf>
    <xf numFmtId="0" fontId="6" fillId="0" borderId="0" xfId="0" applyFont="1" applyFill="1" applyBorder="1" applyAlignment="1" applyProtection="1">
      <alignment horizontal="right"/>
    </xf>
    <xf numFmtId="0" fontId="16" fillId="0" borderId="0" xfId="0" applyFont="1" applyFill="1" applyAlignment="1" applyProtection="1">
      <alignment horizontal="center"/>
    </xf>
    <xf numFmtId="0" fontId="13" fillId="0" borderId="0" xfId="0" applyFont="1" applyFill="1" applyAlignment="1" applyProtection="1">
      <alignment horizontal="center"/>
    </xf>
    <xf numFmtId="0" fontId="30" fillId="2" borderId="4" xfId="0" applyFont="1" applyFill="1" applyBorder="1" applyAlignment="1" applyProtection="1">
      <alignment horizontal="center" vertical="center"/>
    </xf>
    <xf numFmtId="0" fontId="40" fillId="2" borderId="11" xfId="0" applyFont="1" applyFill="1" applyBorder="1" applyAlignment="1" applyProtection="1">
      <alignment horizontal="center" vertical="center" wrapText="1"/>
    </xf>
    <xf numFmtId="0" fontId="40" fillId="2" borderId="12" xfId="0" applyFont="1" applyFill="1" applyBorder="1" applyAlignment="1" applyProtection="1">
      <alignment horizontal="center" vertical="center" wrapText="1"/>
    </xf>
    <xf numFmtId="0" fontId="40" fillId="2"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wrapText="1"/>
    </xf>
    <xf numFmtId="0" fontId="2" fillId="0" borderId="0" xfId="0" applyFont="1" applyFill="1" applyAlignment="1" applyProtection="1">
      <alignment horizontal="left" wrapText="1"/>
    </xf>
    <xf numFmtId="14" fontId="36" fillId="0" borderId="11" xfId="0" quotePrefix="1" applyNumberFormat="1" applyFont="1" applyBorder="1" applyAlignment="1">
      <alignment horizontal="left" vertical="center" wrapText="1"/>
    </xf>
    <xf numFmtId="14" fontId="36" fillId="0" borderId="12" xfId="0" quotePrefix="1" applyNumberFormat="1" applyFont="1" applyBorder="1" applyAlignment="1">
      <alignment horizontal="left" vertical="center" wrapText="1"/>
    </xf>
    <xf numFmtId="0" fontId="36" fillId="0" borderId="11" xfId="0" applyFont="1" applyBorder="1" applyAlignment="1">
      <alignment horizontal="left" vertical="center"/>
    </xf>
    <xf numFmtId="0" fontId="36" fillId="0" borderId="12" xfId="0" applyFont="1" applyBorder="1" applyAlignment="1">
      <alignment horizontal="left" vertical="center"/>
    </xf>
    <xf numFmtId="165" fontId="24" fillId="3" borderId="11" xfId="0" quotePrefix="1" applyNumberFormat="1" applyFont="1" applyFill="1" applyBorder="1" applyAlignment="1">
      <alignment horizontal="center" vertical="center"/>
    </xf>
    <xf numFmtId="165" fontId="24" fillId="3" borderId="12" xfId="0" quotePrefix="1" applyNumberFormat="1" applyFont="1" applyFill="1" applyBorder="1" applyAlignment="1">
      <alignment horizontal="center" vertical="center"/>
    </xf>
    <xf numFmtId="14" fontId="36" fillId="0" borderId="11" xfId="0" quotePrefix="1" applyNumberFormat="1" applyFont="1" applyBorder="1" applyAlignment="1">
      <alignment horizontal="center" vertical="center"/>
    </xf>
    <xf numFmtId="14" fontId="36" fillId="0" borderId="12" xfId="0" quotePrefix="1" applyNumberFormat="1" applyFont="1" applyBorder="1" applyAlignment="1">
      <alignment horizontal="center" vertical="center"/>
    </xf>
    <xf numFmtId="14" fontId="36" fillId="0" borderId="11" xfId="0" quotePrefix="1" applyNumberFormat="1" applyFont="1" applyBorder="1" applyAlignment="1">
      <alignment horizontal="left" vertical="center"/>
    </xf>
    <xf numFmtId="14" fontId="36" fillId="0" borderId="12" xfId="0" quotePrefix="1" applyNumberFormat="1" applyFont="1" applyBorder="1" applyAlignment="1">
      <alignment horizontal="left" vertical="center"/>
    </xf>
    <xf numFmtId="0" fontId="30" fillId="2" borderId="5" xfId="0" applyFont="1" applyFill="1" applyBorder="1" applyAlignment="1" applyProtection="1">
      <alignment horizontal="center" vertical="center"/>
    </xf>
    <xf numFmtId="0" fontId="30" fillId="2" borderId="16" xfId="0" applyFont="1" applyFill="1" applyBorder="1" applyAlignment="1" applyProtection="1">
      <alignment horizontal="center" vertical="center"/>
    </xf>
    <xf numFmtId="0" fontId="4" fillId="2" borderId="5"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wrapText="1"/>
    </xf>
    <xf numFmtId="0" fontId="6" fillId="0" borderId="15" xfId="0" applyFont="1" applyFill="1" applyBorder="1" applyAlignment="1" applyProtection="1">
      <alignment horizontal="right"/>
    </xf>
    <xf numFmtId="0" fontId="4" fillId="0" borderId="2" xfId="0" applyFont="1" applyFill="1" applyBorder="1" applyAlignment="1" applyProtection="1">
      <alignment horizontal="center" wrapText="1"/>
    </xf>
    <xf numFmtId="0" fontId="4" fillId="0" borderId="3" xfId="0" applyFont="1" applyFill="1" applyBorder="1" applyAlignment="1" applyProtection="1">
      <alignment horizontal="center"/>
    </xf>
    <xf numFmtId="0" fontId="4" fillId="0" borderId="3" xfId="0" applyFont="1" applyFill="1" applyBorder="1" applyAlignment="1" applyProtection="1">
      <alignment horizontal="center" wrapText="1"/>
    </xf>
    <xf numFmtId="0" fontId="15" fillId="0" borderId="0" xfId="0" applyFont="1" applyFill="1" applyAlignment="1" applyProtection="1">
      <alignment horizontal="center"/>
    </xf>
    <xf numFmtId="0" fontId="12" fillId="0" borderId="0" xfId="0" applyFont="1" applyFill="1" applyAlignment="1" applyProtection="1">
      <alignment horizontal="center"/>
    </xf>
    <xf numFmtId="0" fontId="14" fillId="0" borderId="0" xfId="0" applyFont="1" applyFill="1" applyAlignment="1" applyProtection="1">
      <alignment horizontal="left" vertical="center" wrapText="1"/>
    </xf>
    <xf numFmtId="0" fontId="14" fillId="0" borderId="0" xfId="0" applyFont="1" applyFill="1" applyAlignment="1" applyProtection="1">
      <alignment horizontal="left" vertical="center"/>
    </xf>
    <xf numFmtId="0" fontId="6" fillId="0" borderId="0" xfId="0" applyFont="1" applyFill="1" applyAlignment="1" applyProtection="1">
      <alignment horizontal="left"/>
    </xf>
  </cellXfs>
  <cellStyles count="3">
    <cellStyle name="Comma" xfId="1" builtinId="3"/>
    <cellStyle name="Normal" xfId="0" builtinId="0"/>
    <cellStyle name="Percent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B050"/>
      <rgbColor rgb="000000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243840</xdr:colOff>
      <xdr:row>3</xdr:row>
      <xdr:rowOff>38100</xdr:rowOff>
    </xdr:from>
    <xdr:to>
      <xdr:col>6</xdr:col>
      <xdr:colOff>426720</xdr:colOff>
      <xdr:row>3</xdr:row>
      <xdr:rowOff>38100</xdr:rowOff>
    </xdr:to>
    <xdr:cxnSp macro="">
      <xdr:nvCxnSpPr>
        <xdr:cNvPr id="3" name="Straight Connector 2"/>
        <xdr:cNvCxnSpPr/>
      </xdr:nvCxnSpPr>
      <xdr:spPr>
        <a:xfrm>
          <a:off x="4297680" y="967740"/>
          <a:ext cx="231648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586740</xdr:colOff>
      <xdr:row>3</xdr:row>
      <xdr:rowOff>30480</xdr:rowOff>
    </xdr:from>
    <xdr:to>
      <xdr:col>6</xdr:col>
      <xdr:colOff>7620</xdr:colOff>
      <xdr:row>3</xdr:row>
      <xdr:rowOff>38100</xdr:rowOff>
    </xdr:to>
    <xdr:cxnSp macro="">
      <xdr:nvCxnSpPr>
        <xdr:cNvPr id="2" name="Straight Connector 1"/>
        <xdr:cNvCxnSpPr/>
      </xdr:nvCxnSpPr>
      <xdr:spPr>
        <a:xfrm flipV="1">
          <a:off x="3390900" y="975360"/>
          <a:ext cx="2461260" cy="762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285750</xdr:colOff>
      <xdr:row>3</xdr:row>
      <xdr:rowOff>38100</xdr:rowOff>
    </xdr:from>
    <xdr:to>
      <xdr:col>6</xdr:col>
      <xdr:colOff>501650</xdr:colOff>
      <xdr:row>3</xdr:row>
      <xdr:rowOff>38100</xdr:rowOff>
    </xdr:to>
    <xdr:cxnSp macro="">
      <xdr:nvCxnSpPr>
        <xdr:cNvPr id="2" name="Straight Connector 1"/>
        <xdr:cNvCxnSpPr/>
      </xdr:nvCxnSpPr>
      <xdr:spPr>
        <a:xfrm>
          <a:off x="4279900" y="984250"/>
          <a:ext cx="22923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285750</xdr:colOff>
      <xdr:row>3</xdr:row>
      <xdr:rowOff>38100</xdr:rowOff>
    </xdr:from>
    <xdr:to>
      <xdr:col>6</xdr:col>
      <xdr:colOff>501650</xdr:colOff>
      <xdr:row>3</xdr:row>
      <xdr:rowOff>38100</xdr:rowOff>
    </xdr:to>
    <xdr:cxnSp macro="">
      <xdr:nvCxnSpPr>
        <xdr:cNvPr id="2" name="Straight Connector 1"/>
        <xdr:cNvCxnSpPr/>
      </xdr:nvCxnSpPr>
      <xdr:spPr>
        <a:xfrm>
          <a:off x="4279900" y="984250"/>
          <a:ext cx="22923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285750</xdr:colOff>
      <xdr:row>3</xdr:row>
      <xdr:rowOff>38100</xdr:rowOff>
    </xdr:from>
    <xdr:to>
      <xdr:col>6</xdr:col>
      <xdr:colOff>501650</xdr:colOff>
      <xdr:row>3</xdr:row>
      <xdr:rowOff>38100</xdr:rowOff>
    </xdr:to>
    <xdr:cxnSp macro="">
      <xdr:nvCxnSpPr>
        <xdr:cNvPr id="2" name="Straight Connector 1"/>
        <xdr:cNvCxnSpPr/>
      </xdr:nvCxnSpPr>
      <xdr:spPr>
        <a:xfrm>
          <a:off x="4279900" y="984250"/>
          <a:ext cx="22923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647700</xdr:colOff>
      <xdr:row>3</xdr:row>
      <xdr:rowOff>38100</xdr:rowOff>
    </xdr:from>
    <xdr:to>
      <xdr:col>6</xdr:col>
      <xdr:colOff>152400</xdr:colOff>
      <xdr:row>3</xdr:row>
      <xdr:rowOff>38100</xdr:rowOff>
    </xdr:to>
    <xdr:cxnSp macro="">
      <xdr:nvCxnSpPr>
        <xdr:cNvPr id="2" name="Straight Connector 1"/>
        <xdr:cNvCxnSpPr/>
      </xdr:nvCxnSpPr>
      <xdr:spPr>
        <a:xfrm>
          <a:off x="3931920" y="982980"/>
          <a:ext cx="2286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647700</xdr:colOff>
      <xdr:row>3</xdr:row>
      <xdr:rowOff>38100</xdr:rowOff>
    </xdr:from>
    <xdr:to>
      <xdr:col>6</xdr:col>
      <xdr:colOff>152400</xdr:colOff>
      <xdr:row>3</xdr:row>
      <xdr:rowOff>38100</xdr:rowOff>
    </xdr:to>
    <xdr:cxnSp macro="">
      <xdr:nvCxnSpPr>
        <xdr:cNvPr id="2" name="Straight Connector 1"/>
        <xdr:cNvCxnSpPr/>
      </xdr:nvCxnSpPr>
      <xdr:spPr>
        <a:xfrm>
          <a:off x="3931920" y="982980"/>
          <a:ext cx="2286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H131"/>
  <sheetViews>
    <sheetView showRuler="0" topLeftCell="A16" zoomScaleNormal="100" workbookViewId="0">
      <selection activeCell="B14" sqref="B14"/>
    </sheetView>
  </sheetViews>
  <sheetFormatPr defaultRowHeight="18"/>
  <cols>
    <col min="1" max="1" width="4.4140625" style="2" customWidth="1"/>
    <col min="2" max="2" width="40.6640625" style="2" customWidth="1"/>
    <col min="3" max="3" width="9.08203125" style="2" customWidth="1"/>
    <col min="4" max="4" width="10.4140625" style="2" customWidth="1"/>
    <col min="5" max="5" width="8.08203125" style="2" customWidth="1"/>
    <col min="6" max="6" width="8.5" style="2" customWidth="1"/>
    <col min="7" max="7" width="9" style="2" customWidth="1"/>
    <col min="8" max="8" width="9.08203125" customWidth="1"/>
  </cols>
  <sheetData>
    <row r="1" spans="1:8" ht="15.5">
      <c r="A1" s="256" t="s">
        <v>0</v>
      </c>
      <c r="B1" s="256"/>
      <c r="C1" s="256"/>
      <c r="D1" s="256"/>
      <c r="E1" s="256"/>
      <c r="F1" s="256"/>
      <c r="G1" s="3"/>
      <c r="H1" s="3"/>
    </row>
    <row r="2" spans="1:8" ht="15.5">
      <c r="A2" s="262" t="s">
        <v>1</v>
      </c>
      <c r="B2" s="262"/>
      <c r="C2" s="4"/>
      <c r="D2" s="3"/>
      <c r="E2" s="263"/>
      <c r="F2" s="263"/>
      <c r="G2" s="5"/>
      <c r="H2" s="5"/>
    </row>
    <row r="3" spans="1:8" ht="15.5">
      <c r="A3" s="262" t="s">
        <v>2</v>
      </c>
      <c r="B3" s="262"/>
      <c r="C3" s="4"/>
      <c r="D3" s="3"/>
      <c r="E3" s="3"/>
      <c r="F3" s="4"/>
      <c r="G3" s="5"/>
      <c r="H3" s="5"/>
    </row>
    <row r="4" spans="1:8" ht="15.5">
      <c r="A4" s="263" t="s">
        <v>3</v>
      </c>
      <c r="B4" s="263"/>
      <c r="C4" s="263"/>
      <c r="D4" s="263"/>
      <c r="E4" s="263"/>
      <c r="F4" s="263"/>
      <c r="G4" s="5"/>
      <c r="H4" s="5"/>
    </row>
    <row r="5" spans="1:8" ht="15.5">
      <c r="A5" s="263" t="s">
        <v>4</v>
      </c>
      <c r="B5" s="263"/>
      <c r="C5" s="263"/>
      <c r="D5" s="263"/>
      <c r="E5" s="263"/>
      <c r="F5" s="263"/>
      <c r="G5" s="3"/>
      <c r="H5" s="5"/>
    </row>
    <row r="6" spans="1:8" ht="15.5">
      <c r="A6" s="256" t="s">
        <v>5</v>
      </c>
      <c r="B6" s="256"/>
      <c r="C6" s="256"/>
      <c r="D6" s="256"/>
      <c r="E6" s="256"/>
      <c r="F6" s="256"/>
      <c r="G6" s="3"/>
      <c r="H6" s="5"/>
    </row>
    <row r="7" spans="1:8" ht="15.5">
      <c r="A7" s="264" t="s">
        <v>6</v>
      </c>
      <c r="B7" s="264"/>
      <c r="C7" s="264"/>
      <c r="D7" s="264"/>
      <c r="E7" s="264"/>
      <c r="F7" s="264"/>
      <c r="G7" s="3"/>
      <c r="H7" s="5"/>
    </row>
    <row r="8" spans="1:8" ht="15.5">
      <c r="A8" s="5"/>
      <c r="B8" s="3"/>
      <c r="C8" s="5"/>
      <c r="D8" s="5"/>
      <c r="E8" s="261" t="s">
        <v>7</v>
      </c>
      <c r="F8" s="261"/>
      <c r="G8" s="5"/>
      <c r="H8" s="5"/>
    </row>
    <row r="9" spans="1:8" s="49" customFormat="1">
      <c r="A9" s="259" t="s">
        <v>8</v>
      </c>
      <c r="B9" s="257" t="s">
        <v>9</v>
      </c>
      <c r="C9" s="259" t="s">
        <v>10</v>
      </c>
      <c r="D9" s="259" t="s">
        <v>11</v>
      </c>
      <c r="E9" s="257" t="s">
        <v>12</v>
      </c>
      <c r="F9" s="257" t="s">
        <v>12</v>
      </c>
      <c r="G9" s="8"/>
      <c r="H9" s="8"/>
    </row>
    <row r="10" spans="1:8" s="49" customFormat="1">
      <c r="A10" s="258"/>
      <c r="B10" s="258"/>
      <c r="C10" s="260"/>
      <c r="D10" s="260"/>
      <c r="E10" s="258"/>
      <c r="F10" s="258"/>
      <c r="G10" s="8"/>
      <c r="H10" s="8"/>
    </row>
    <row r="11" spans="1:8" ht="15.5">
      <c r="A11" s="44">
        <v>1</v>
      </c>
      <c r="B11" s="45">
        <v>2</v>
      </c>
      <c r="C11" s="46">
        <v>3</v>
      </c>
      <c r="D11" s="46" t="s">
        <v>13</v>
      </c>
      <c r="E11" s="13">
        <v>5</v>
      </c>
      <c r="F11" s="13">
        <v>6</v>
      </c>
      <c r="G11" s="5"/>
      <c r="H11" s="5"/>
    </row>
    <row r="12" spans="1:8" ht="15.5">
      <c r="A12" s="37" t="s">
        <v>14</v>
      </c>
      <c r="B12" s="38" t="s">
        <v>15</v>
      </c>
      <c r="C12" s="10"/>
      <c r="D12" s="9"/>
      <c r="E12" s="9"/>
      <c r="F12" s="9"/>
      <c r="G12" s="5"/>
      <c r="H12" s="5"/>
    </row>
    <row r="13" spans="1:8" ht="15.5">
      <c r="A13" s="37" t="s">
        <v>16</v>
      </c>
      <c r="B13" s="38" t="s">
        <v>17</v>
      </c>
      <c r="C13" s="11"/>
      <c r="D13" s="12"/>
      <c r="E13" s="12"/>
      <c r="F13" s="12"/>
      <c r="G13" s="5"/>
      <c r="H13" s="5"/>
    </row>
    <row r="14" spans="1:8" ht="15.5">
      <c r="A14" s="13">
        <v>1</v>
      </c>
      <c r="B14" s="40" t="s">
        <v>18</v>
      </c>
      <c r="C14" s="14"/>
      <c r="D14" s="12"/>
      <c r="E14" s="12"/>
      <c r="F14" s="12"/>
      <c r="G14" s="5"/>
      <c r="H14" s="5"/>
    </row>
    <row r="15" spans="1:8" ht="15.5">
      <c r="A15" s="13"/>
      <c r="B15" s="40" t="s">
        <v>19</v>
      </c>
      <c r="C15" s="15"/>
      <c r="D15" s="12"/>
      <c r="E15" s="12"/>
      <c r="F15" s="12"/>
      <c r="G15" s="5"/>
      <c r="H15" s="5"/>
    </row>
    <row r="16" spans="1:8" ht="15.5">
      <c r="A16" s="13"/>
      <c r="B16" s="40" t="s">
        <v>19</v>
      </c>
      <c r="C16" s="15"/>
      <c r="D16" s="17"/>
      <c r="E16" s="17"/>
      <c r="F16" s="17"/>
      <c r="G16" s="6"/>
      <c r="H16" s="6"/>
    </row>
    <row r="17" spans="1:8" ht="15.5">
      <c r="A17" s="13">
        <v>2</v>
      </c>
      <c r="B17" s="40" t="s">
        <v>20</v>
      </c>
      <c r="C17" s="14"/>
      <c r="D17" s="12"/>
      <c r="E17" s="12"/>
      <c r="F17" s="12"/>
      <c r="G17" s="5"/>
      <c r="H17" s="5"/>
    </row>
    <row r="18" spans="1:8" ht="15.5">
      <c r="A18" s="13"/>
      <c r="B18" s="40" t="s">
        <v>21</v>
      </c>
      <c r="C18" s="15"/>
      <c r="D18" s="12"/>
      <c r="E18" s="12"/>
      <c r="F18" s="12"/>
      <c r="G18" s="5"/>
      <c r="H18" s="5"/>
    </row>
    <row r="19" spans="1:8" ht="15.5">
      <c r="A19" s="13"/>
      <c r="B19" s="40" t="s">
        <v>21</v>
      </c>
      <c r="C19" s="11"/>
      <c r="D19" s="12"/>
      <c r="E19" s="12"/>
      <c r="F19" s="12"/>
      <c r="G19" s="5"/>
      <c r="H19" s="5"/>
    </row>
    <row r="20" spans="1:8" s="55" customFormat="1" ht="17.5">
      <c r="A20" s="37" t="s">
        <v>22</v>
      </c>
      <c r="B20" s="38" t="s">
        <v>23</v>
      </c>
      <c r="C20" s="54"/>
      <c r="D20" s="24"/>
      <c r="E20" s="24"/>
      <c r="F20" s="24"/>
      <c r="G20" s="4"/>
      <c r="H20" s="4"/>
    </row>
    <row r="21" spans="1:8" ht="15.5">
      <c r="A21" s="10">
        <v>1</v>
      </c>
      <c r="B21" s="39" t="s">
        <v>24</v>
      </c>
      <c r="C21" s="15"/>
      <c r="D21" s="12"/>
      <c r="E21" s="12"/>
      <c r="F21" s="12"/>
      <c r="G21" s="5"/>
      <c r="H21" s="5"/>
    </row>
    <row r="22" spans="1:8" ht="15.5">
      <c r="A22" s="13" t="s">
        <v>25</v>
      </c>
      <c r="B22" s="40" t="s">
        <v>26</v>
      </c>
      <c r="C22" s="10"/>
      <c r="D22" s="12"/>
      <c r="E22" s="12"/>
      <c r="F22" s="12"/>
      <c r="G22" s="5"/>
      <c r="H22" s="5"/>
    </row>
    <row r="23" spans="1:8" ht="15.5">
      <c r="A23" s="13" t="s">
        <v>27</v>
      </c>
      <c r="B23" s="40" t="s">
        <v>28</v>
      </c>
      <c r="C23" s="18"/>
      <c r="D23" s="12"/>
      <c r="E23" s="12"/>
      <c r="F23" s="12"/>
      <c r="G23" s="5"/>
      <c r="H23" s="5"/>
    </row>
    <row r="24" spans="1:8" ht="15.5">
      <c r="A24" s="10">
        <v>2</v>
      </c>
      <c r="B24" s="39" t="s">
        <v>29</v>
      </c>
      <c r="C24" s="16"/>
      <c r="D24" s="12"/>
      <c r="E24" s="12"/>
      <c r="F24" s="12"/>
      <c r="G24" s="5"/>
      <c r="H24" s="5"/>
    </row>
    <row r="25" spans="1:8" ht="15.5">
      <c r="A25" s="13" t="s">
        <v>25</v>
      </c>
      <c r="B25" s="40" t="s">
        <v>30</v>
      </c>
      <c r="C25" s="16"/>
      <c r="D25" s="12"/>
      <c r="E25" s="12"/>
      <c r="F25" s="12"/>
      <c r="G25" s="5"/>
      <c r="H25" s="5"/>
    </row>
    <row r="26" spans="1:8" ht="15.5">
      <c r="A26" s="13" t="s">
        <v>27</v>
      </c>
      <c r="B26" s="40" t="s">
        <v>31</v>
      </c>
      <c r="C26" s="16"/>
      <c r="D26" s="12"/>
      <c r="E26" s="12"/>
      <c r="F26" s="12"/>
      <c r="G26" s="5"/>
      <c r="H26" s="5"/>
    </row>
    <row r="27" spans="1:8" ht="15.5">
      <c r="A27" s="37" t="s">
        <v>32</v>
      </c>
      <c r="B27" s="38" t="s">
        <v>33</v>
      </c>
      <c r="C27" s="15"/>
      <c r="D27" s="12"/>
      <c r="E27" s="12"/>
      <c r="F27" s="12"/>
      <c r="G27" s="5"/>
      <c r="H27" s="5"/>
    </row>
    <row r="28" spans="1:8" ht="15.5">
      <c r="A28" s="10">
        <v>1</v>
      </c>
      <c r="B28" s="39" t="s">
        <v>18</v>
      </c>
      <c r="C28" s="19"/>
      <c r="D28" s="12"/>
      <c r="E28" s="12"/>
      <c r="F28" s="12"/>
      <c r="G28" s="5"/>
      <c r="H28" s="5"/>
    </row>
    <row r="29" spans="1:8" ht="15.5">
      <c r="A29" s="37"/>
      <c r="B29" s="40" t="s">
        <v>19</v>
      </c>
      <c r="C29" s="19"/>
      <c r="D29" s="12"/>
      <c r="E29" s="12"/>
      <c r="F29" s="12"/>
      <c r="G29" s="5"/>
      <c r="H29" s="5"/>
    </row>
    <row r="30" spans="1:8" ht="15.5">
      <c r="A30" s="37"/>
      <c r="B30" s="40" t="s">
        <v>19</v>
      </c>
      <c r="C30" s="19"/>
      <c r="D30" s="12"/>
      <c r="E30" s="12"/>
      <c r="F30" s="12"/>
      <c r="G30" s="5"/>
      <c r="H30" s="5"/>
    </row>
    <row r="31" spans="1:8" ht="15.5">
      <c r="A31" s="10">
        <v>2</v>
      </c>
      <c r="B31" s="40" t="s">
        <v>20</v>
      </c>
      <c r="C31" s="19"/>
      <c r="D31" s="12"/>
      <c r="E31" s="12"/>
      <c r="F31" s="12"/>
      <c r="G31" s="5"/>
      <c r="H31" s="5"/>
    </row>
    <row r="32" spans="1:8" ht="15.5">
      <c r="A32" s="37"/>
      <c r="B32" s="40" t="s">
        <v>21</v>
      </c>
      <c r="C32" s="12"/>
      <c r="D32" s="12"/>
      <c r="E32" s="12"/>
      <c r="F32" s="12"/>
      <c r="G32" s="5"/>
      <c r="H32" s="5"/>
    </row>
    <row r="33" spans="1:8" ht="15.5">
      <c r="A33" s="13"/>
      <c r="B33" s="40" t="s">
        <v>21</v>
      </c>
      <c r="C33" s="12"/>
      <c r="D33" s="23"/>
      <c r="E33" s="23"/>
      <c r="F33" s="23"/>
      <c r="G33" s="21"/>
      <c r="H33" s="7"/>
    </row>
    <row r="34" spans="1:8" ht="15.5">
      <c r="A34" s="37" t="s">
        <v>34</v>
      </c>
      <c r="B34" s="38" t="s">
        <v>35</v>
      </c>
      <c r="C34" s="17"/>
      <c r="D34" s="12"/>
      <c r="E34" s="12"/>
      <c r="F34" s="9"/>
      <c r="G34" s="5"/>
      <c r="H34" s="5"/>
    </row>
    <row r="35" spans="1:8" ht="15.5">
      <c r="A35" s="37" t="s">
        <v>16</v>
      </c>
      <c r="B35" s="38" t="s">
        <v>36</v>
      </c>
      <c r="C35" s="17"/>
      <c r="D35" s="12"/>
      <c r="E35" s="12"/>
      <c r="F35" s="9"/>
      <c r="G35" s="5"/>
      <c r="H35" s="5"/>
    </row>
    <row r="36" spans="1:8" ht="15.5">
      <c r="A36" s="37">
        <v>1</v>
      </c>
      <c r="B36" s="38" t="s">
        <v>29</v>
      </c>
      <c r="C36" s="17"/>
      <c r="D36" s="12"/>
      <c r="E36" s="12"/>
      <c r="F36" s="17"/>
      <c r="G36" s="5"/>
      <c r="H36" s="5"/>
    </row>
    <row r="37" spans="1:8">
      <c r="A37" s="13" t="s">
        <v>37</v>
      </c>
      <c r="B37" s="40" t="s">
        <v>30</v>
      </c>
      <c r="C37" s="25"/>
      <c r="D37" s="25"/>
      <c r="E37" s="25"/>
      <c r="F37" s="25"/>
    </row>
    <row r="38" spans="1:8">
      <c r="A38" s="13" t="s">
        <v>38</v>
      </c>
      <c r="B38" s="40" t="s">
        <v>31</v>
      </c>
      <c r="C38" s="24"/>
      <c r="D38" s="17"/>
      <c r="E38" s="17"/>
      <c r="F38" s="17"/>
    </row>
    <row r="39" spans="1:8">
      <c r="A39" s="37">
        <v>2</v>
      </c>
      <c r="B39" s="38" t="s">
        <v>39</v>
      </c>
      <c r="C39" s="17"/>
      <c r="D39" s="12"/>
      <c r="E39" s="12"/>
      <c r="F39" s="9"/>
    </row>
    <row r="40" spans="1:8" ht="31.5">
      <c r="A40" s="13" t="s">
        <v>40</v>
      </c>
      <c r="B40" s="40" t="s">
        <v>41</v>
      </c>
      <c r="C40" s="17"/>
      <c r="D40" s="12"/>
      <c r="E40" s="12"/>
      <c r="F40" s="17"/>
    </row>
    <row r="41" spans="1:8">
      <c r="A41" s="9"/>
      <c r="B41" s="41" t="s">
        <v>42</v>
      </c>
      <c r="C41" s="24"/>
      <c r="D41" s="17"/>
      <c r="E41" s="17"/>
      <c r="F41" s="17"/>
    </row>
    <row r="42" spans="1:8">
      <c r="A42" s="9"/>
      <c r="B42" s="41" t="s">
        <v>43</v>
      </c>
      <c r="C42" s="17"/>
      <c r="D42" s="12"/>
      <c r="E42" s="12"/>
      <c r="F42" s="9"/>
    </row>
    <row r="43" spans="1:8">
      <c r="A43" s="9"/>
      <c r="B43" s="41" t="s">
        <v>44</v>
      </c>
      <c r="C43" s="17"/>
      <c r="D43" s="12"/>
      <c r="E43" s="12"/>
      <c r="F43" s="17"/>
    </row>
    <row r="44" spans="1:8" ht="31.5">
      <c r="A44" s="13" t="s">
        <v>45</v>
      </c>
      <c r="B44" s="40" t="s">
        <v>46</v>
      </c>
      <c r="C44" s="24"/>
      <c r="D44" s="17"/>
      <c r="E44" s="17"/>
      <c r="F44" s="17"/>
    </row>
    <row r="45" spans="1:8">
      <c r="A45" s="13" t="s">
        <v>47</v>
      </c>
      <c r="B45" s="40" t="s">
        <v>48</v>
      </c>
      <c r="C45" s="17"/>
      <c r="D45" s="12"/>
      <c r="E45" s="12"/>
      <c r="F45" s="9"/>
    </row>
    <row r="46" spans="1:8">
      <c r="A46" s="37">
        <v>3</v>
      </c>
      <c r="B46" s="38" t="s">
        <v>49</v>
      </c>
      <c r="C46" s="17"/>
      <c r="D46" s="12"/>
      <c r="E46" s="12"/>
      <c r="F46" s="17"/>
    </row>
    <row r="47" spans="1:8">
      <c r="A47" s="13" t="s">
        <v>50</v>
      </c>
      <c r="B47" s="40" t="s">
        <v>26</v>
      </c>
      <c r="C47" s="24"/>
      <c r="D47" s="17"/>
      <c r="E47" s="17"/>
      <c r="F47" s="17"/>
    </row>
    <row r="48" spans="1:8">
      <c r="A48" s="13" t="s">
        <v>51</v>
      </c>
      <c r="B48" s="40" t="s">
        <v>48</v>
      </c>
      <c r="C48" s="17"/>
      <c r="D48" s="12"/>
      <c r="E48" s="12"/>
      <c r="F48" s="9"/>
    </row>
    <row r="49" spans="1:6">
      <c r="A49" s="37">
        <v>4</v>
      </c>
      <c r="B49" s="38" t="s">
        <v>52</v>
      </c>
      <c r="C49" s="17"/>
      <c r="D49" s="12"/>
      <c r="E49" s="12"/>
      <c r="F49" s="17"/>
    </row>
    <row r="50" spans="1:6">
      <c r="A50" s="13" t="s">
        <v>53</v>
      </c>
      <c r="B50" s="40" t="s">
        <v>26</v>
      </c>
      <c r="C50" s="24"/>
      <c r="D50" s="17"/>
      <c r="E50" s="17"/>
      <c r="F50" s="17"/>
    </row>
    <row r="51" spans="1:6">
      <c r="A51" s="13" t="s">
        <v>54</v>
      </c>
      <c r="B51" s="40" t="s">
        <v>48</v>
      </c>
      <c r="C51" s="17"/>
      <c r="D51" s="12"/>
      <c r="E51" s="12"/>
      <c r="F51" s="9"/>
    </row>
    <row r="52" spans="1:6">
      <c r="A52" s="37">
        <v>5</v>
      </c>
      <c r="B52" s="38" t="s">
        <v>55</v>
      </c>
      <c r="C52" s="17"/>
      <c r="D52" s="12"/>
      <c r="E52" s="12"/>
      <c r="F52" s="17"/>
    </row>
    <row r="53" spans="1:6">
      <c r="A53" s="13" t="s">
        <v>56</v>
      </c>
      <c r="B53" s="40" t="s">
        <v>26</v>
      </c>
      <c r="C53" s="24"/>
      <c r="D53" s="17"/>
      <c r="E53" s="17"/>
      <c r="F53" s="17"/>
    </row>
    <row r="54" spans="1:6">
      <c r="A54" s="13" t="s">
        <v>57</v>
      </c>
      <c r="B54" s="40" t="s">
        <v>48</v>
      </c>
      <c r="C54" s="17"/>
      <c r="D54" s="12"/>
      <c r="E54" s="12"/>
      <c r="F54" s="9"/>
    </row>
    <row r="55" spans="1:6">
      <c r="A55" s="37">
        <v>6</v>
      </c>
      <c r="B55" s="38" t="s">
        <v>58</v>
      </c>
      <c r="C55" s="17"/>
      <c r="D55" s="12"/>
      <c r="E55" s="12"/>
      <c r="F55" s="17"/>
    </row>
    <row r="56" spans="1:6">
      <c r="A56" s="13" t="s">
        <v>59</v>
      </c>
      <c r="B56" s="40" t="s">
        <v>26</v>
      </c>
      <c r="C56" s="24"/>
      <c r="D56" s="17"/>
      <c r="E56" s="17"/>
      <c r="F56" s="17"/>
    </row>
    <row r="57" spans="1:6">
      <c r="A57" s="13" t="s">
        <v>60</v>
      </c>
      <c r="B57" s="40" t="s">
        <v>48</v>
      </c>
      <c r="C57" s="17"/>
      <c r="D57" s="12"/>
      <c r="E57" s="12"/>
      <c r="F57" s="9"/>
    </row>
    <row r="58" spans="1:6">
      <c r="A58" s="37">
        <v>7</v>
      </c>
      <c r="B58" s="38" t="s">
        <v>61</v>
      </c>
      <c r="C58" s="17"/>
      <c r="D58" s="12"/>
      <c r="E58" s="12"/>
      <c r="F58" s="17"/>
    </row>
    <row r="59" spans="1:6">
      <c r="A59" s="13" t="s">
        <v>62</v>
      </c>
      <c r="B59" s="40" t="s">
        <v>26</v>
      </c>
      <c r="C59" s="24"/>
      <c r="D59" s="17"/>
      <c r="E59" s="17"/>
      <c r="F59" s="17"/>
    </row>
    <row r="60" spans="1:6">
      <c r="A60" s="13" t="s">
        <v>63</v>
      </c>
      <c r="B60" s="40" t="s">
        <v>48</v>
      </c>
      <c r="C60" s="17"/>
      <c r="D60" s="12"/>
      <c r="E60" s="12"/>
      <c r="F60" s="9"/>
    </row>
    <row r="61" spans="1:6">
      <c r="A61" s="37">
        <v>8</v>
      </c>
      <c r="B61" s="38" t="s">
        <v>64</v>
      </c>
      <c r="C61" s="17"/>
      <c r="D61" s="12"/>
      <c r="E61" s="12"/>
      <c r="F61" s="17"/>
    </row>
    <row r="62" spans="1:6">
      <c r="A62" s="13" t="s">
        <v>65</v>
      </c>
      <c r="B62" s="40" t="s">
        <v>26</v>
      </c>
      <c r="C62" s="24"/>
      <c r="D62" s="17"/>
      <c r="E62" s="17"/>
      <c r="F62" s="17"/>
    </row>
    <row r="63" spans="1:6">
      <c r="A63" s="13" t="s">
        <v>66</v>
      </c>
      <c r="B63" s="40" t="s">
        <v>48</v>
      </c>
      <c r="C63" s="17"/>
      <c r="D63" s="12"/>
      <c r="E63" s="12"/>
      <c r="F63" s="9"/>
    </row>
    <row r="64" spans="1:6" ht="19.5" customHeight="1">
      <c r="A64" s="37">
        <v>9</v>
      </c>
      <c r="B64" s="38" t="s">
        <v>67</v>
      </c>
      <c r="C64" s="17"/>
      <c r="D64" s="12"/>
      <c r="E64" s="12"/>
      <c r="F64" s="17"/>
    </row>
    <row r="65" spans="1:6">
      <c r="A65" s="13" t="s">
        <v>68</v>
      </c>
      <c r="B65" s="40" t="s">
        <v>26</v>
      </c>
      <c r="C65" s="24"/>
      <c r="D65" s="17"/>
      <c r="E65" s="17"/>
      <c r="F65" s="17"/>
    </row>
    <row r="66" spans="1:6">
      <c r="A66" s="13" t="s">
        <v>69</v>
      </c>
      <c r="B66" s="40" t="s">
        <v>48</v>
      </c>
      <c r="C66" s="17"/>
      <c r="D66" s="12"/>
      <c r="E66" s="12"/>
      <c r="F66" s="9"/>
    </row>
    <row r="67" spans="1:6">
      <c r="A67" s="37">
        <v>10</v>
      </c>
      <c r="B67" s="38" t="s">
        <v>70</v>
      </c>
      <c r="C67" s="17"/>
      <c r="D67" s="12"/>
      <c r="E67" s="12"/>
      <c r="F67" s="17"/>
    </row>
    <row r="68" spans="1:6">
      <c r="A68" s="13" t="s">
        <v>71</v>
      </c>
      <c r="B68" s="40" t="s">
        <v>26</v>
      </c>
      <c r="C68" s="24"/>
      <c r="D68" s="17"/>
      <c r="E68" s="17"/>
      <c r="F68" s="17"/>
    </row>
    <row r="69" spans="1:6">
      <c r="A69" s="13" t="s">
        <v>72</v>
      </c>
      <c r="B69" s="40" t="s">
        <v>48</v>
      </c>
      <c r="C69" s="17"/>
      <c r="D69" s="12"/>
      <c r="E69" s="12"/>
      <c r="F69" s="9"/>
    </row>
    <row r="70" spans="1:6">
      <c r="A70" s="37" t="s">
        <v>22</v>
      </c>
      <c r="B70" s="38" t="s">
        <v>73</v>
      </c>
      <c r="C70" s="17"/>
      <c r="D70" s="12"/>
      <c r="E70" s="12"/>
      <c r="F70" s="9"/>
    </row>
    <row r="71" spans="1:6">
      <c r="A71" s="37">
        <v>1</v>
      </c>
      <c r="B71" s="38" t="s">
        <v>29</v>
      </c>
      <c r="C71" s="17"/>
      <c r="D71" s="12"/>
      <c r="E71" s="12"/>
      <c r="F71" s="9"/>
    </row>
    <row r="72" spans="1:6">
      <c r="A72" s="13" t="s">
        <v>37</v>
      </c>
      <c r="B72" s="40" t="s">
        <v>74</v>
      </c>
      <c r="C72" s="17"/>
      <c r="D72" s="12"/>
      <c r="E72" s="12"/>
      <c r="F72" s="9"/>
    </row>
    <row r="73" spans="1:6">
      <c r="A73" s="13" t="s">
        <v>38</v>
      </c>
      <c r="B73" s="40" t="s">
        <v>75</v>
      </c>
      <c r="C73" s="17"/>
      <c r="D73" s="12"/>
      <c r="E73" s="12"/>
      <c r="F73" s="9"/>
    </row>
    <row r="74" spans="1:6">
      <c r="A74" s="37">
        <v>2</v>
      </c>
      <c r="B74" s="38" t="s">
        <v>39</v>
      </c>
      <c r="C74" s="17"/>
      <c r="D74" s="12"/>
      <c r="E74" s="12"/>
      <c r="F74" s="9"/>
    </row>
    <row r="75" spans="1:6">
      <c r="A75" s="13" t="s">
        <v>40</v>
      </c>
      <c r="B75" s="40" t="s">
        <v>74</v>
      </c>
      <c r="C75" s="17"/>
      <c r="D75" s="12"/>
      <c r="E75" s="12"/>
      <c r="F75" s="9"/>
    </row>
    <row r="76" spans="1:6">
      <c r="A76" s="13" t="s">
        <v>45</v>
      </c>
      <c r="B76" s="40" t="s">
        <v>75</v>
      </c>
      <c r="C76" s="17"/>
      <c r="D76" s="12"/>
      <c r="E76" s="12"/>
      <c r="F76" s="9"/>
    </row>
    <row r="77" spans="1:6">
      <c r="A77" s="37">
        <v>3</v>
      </c>
      <c r="B77" s="38" t="s">
        <v>49</v>
      </c>
      <c r="C77" s="17"/>
      <c r="D77" s="12"/>
      <c r="E77" s="12"/>
      <c r="F77" s="9"/>
    </row>
    <row r="78" spans="1:6">
      <c r="A78" s="13" t="s">
        <v>50</v>
      </c>
      <c r="B78" s="40" t="s">
        <v>74</v>
      </c>
      <c r="C78" s="17"/>
      <c r="D78" s="12"/>
      <c r="E78" s="12"/>
      <c r="F78" s="9"/>
    </row>
    <row r="79" spans="1:6">
      <c r="A79" s="13" t="s">
        <v>51</v>
      </c>
      <c r="B79" s="40" t="s">
        <v>75</v>
      </c>
      <c r="C79" s="17"/>
      <c r="D79" s="12"/>
      <c r="E79" s="12"/>
      <c r="F79" s="9"/>
    </row>
    <row r="80" spans="1:6">
      <c r="A80" s="37">
        <v>4</v>
      </c>
      <c r="B80" s="38" t="s">
        <v>52</v>
      </c>
      <c r="C80" s="17"/>
      <c r="D80" s="12"/>
      <c r="E80" s="12"/>
      <c r="F80" s="9"/>
    </row>
    <row r="81" spans="1:6">
      <c r="A81" s="13" t="s">
        <v>53</v>
      </c>
      <c r="B81" s="40" t="s">
        <v>74</v>
      </c>
      <c r="C81" s="17"/>
      <c r="D81" s="12"/>
      <c r="E81" s="12"/>
      <c r="F81" s="9"/>
    </row>
    <row r="82" spans="1:6">
      <c r="A82" s="13" t="s">
        <v>54</v>
      </c>
      <c r="B82" s="40" t="s">
        <v>75</v>
      </c>
      <c r="C82" s="17"/>
      <c r="D82" s="12"/>
      <c r="E82" s="12"/>
      <c r="F82" s="9"/>
    </row>
    <row r="83" spans="1:6">
      <c r="A83" s="37">
        <v>5</v>
      </c>
      <c r="B83" s="38" t="s">
        <v>55</v>
      </c>
      <c r="C83" s="17"/>
      <c r="D83" s="12"/>
      <c r="E83" s="12"/>
      <c r="F83" s="9"/>
    </row>
    <row r="84" spans="1:6">
      <c r="A84" s="13" t="s">
        <v>56</v>
      </c>
      <c r="B84" s="40" t="s">
        <v>74</v>
      </c>
      <c r="C84" s="17"/>
      <c r="D84" s="12"/>
      <c r="E84" s="12"/>
      <c r="F84" s="9"/>
    </row>
    <row r="85" spans="1:6">
      <c r="A85" s="13" t="s">
        <v>45</v>
      </c>
      <c r="B85" s="40" t="s">
        <v>75</v>
      </c>
      <c r="C85" s="17"/>
      <c r="D85" s="12"/>
      <c r="E85" s="12"/>
      <c r="F85" s="9"/>
    </row>
    <row r="86" spans="1:6">
      <c r="A86" s="37">
        <v>6</v>
      </c>
      <c r="B86" s="38" t="s">
        <v>58</v>
      </c>
      <c r="C86" s="17"/>
      <c r="D86" s="12"/>
      <c r="E86" s="12"/>
      <c r="F86" s="9"/>
    </row>
    <row r="87" spans="1:6">
      <c r="A87" s="13" t="s">
        <v>59</v>
      </c>
      <c r="B87" s="40" t="s">
        <v>74</v>
      </c>
      <c r="C87" s="17"/>
      <c r="D87" s="12"/>
      <c r="E87" s="12"/>
      <c r="F87" s="9"/>
    </row>
    <row r="88" spans="1:6">
      <c r="A88" s="13" t="s">
        <v>60</v>
      </c>
      <c r="B88" s="40" t="s">
        <v>75</v>
      </c>
      <c r="C88" s="17"/>
      <c r="D88" s="12"/>
      <c r="E88" s="12"/>
      <c r="F88" s="9"/>
    </row>
    <row r="89" spans="1:6">
      <c r="A89" s="37">
        <v>7</v>
      </c>
      <c r="B89" s="38" t="s">
        <v>61</v>
      </c>
      <c r="C89" s="17"/>
      <c r="D89" s="12"/>
      <c r="E89" s="12"/>
      <c r="F89" s="9"/>
    </row>
    <row r="90" spans="1:6">
      <c r="A90" s="13" t="s">
        <v>62</v>
      </c>
      <c r="B90" s="40" t="s">
        <v>74</v>
      </c>
      <c r="C90" s="17"/>
      <c r="D90" s="12"/>
      <c r="E90" s="12"/>
      <c r="F90" s="9"/>
    </row>
    <row r="91" spans="1:6">
      <c r="A91" s="13" t="s">
        <v>63</v>
      </c>
      <c r="B91" s="40" t="s">
        <v>75</v>
      </c>
      <c r="C91" s="17"/>
      <c r="D91" s="12"/>
      <c r="E91" s="12"/>
      <c r="F91" s="9"/>
    </row>
    <row r="92" spans="1:6">
      <c r="A92" s="37">
        <v>8</v>
      </c>
      <c r="B92" s="38" t="s">
        <v>64</v>
      </c>
      <c r="C92" s="17"/>
      <c r="D92" s="12"/>
      <c r="E92" s="12"/>
      <c r="F92" s="9"/>
    </row>
    <row r="93" spans="1:6">
      <c r="A93" s="13" t="s">
        <v>65</v>
      </c>
      <c r="B93" s="40" t="s">
        <v>74</v>
      </c>
      <c r="C93" s="17"/>
      <c r="D93" s="12"/>
      <c r="E93" s="12"/>
      <c r="F93" s="9"/>
    </row>
    <row r="94" spans="1:6">
      <c r="A94" s="13" t="s">
        <v>66</v>
      </c>
      <c r="B94" s="40" t="s">
        <v>75</v>
      </c>
      <c r="C94" s="17"/>
      <c r="D94" s="12"/>
      <c r="E94" s="12"/>
      <c r="F94" s="9"/>
    </row>
    <row r="95" spans="1:6" ht="20.25" customHeight="1">
      <c r="A95" s="37">
        <v>9</v>
      </c>
      <c r="B95" s="38" t="s">
        <v>67</v>
      </c>
      <c r="C95" s="17"/>
      <c r="D95" s="12"/>
      <c r="E95" s="12"/>
      <c r="F95" s="9"/>
    </row>
    <row r="96" spans="1:6">
      <c r="A96" s="13" t="s">
        <v>68</v>
      </c>
      <c r="B96" s="40" t="s">
        <v>74</v>
      </c>
      <c r="C96" s="17"/>
      <c r="D96" s="12"/>
      <c r="E96" s="12"/>
      <c r="F96" s="9"/>
    </row>
    <row r="97" spans="1:6">
      <c r="A97" s="13" t="s">
        <v>69</v>
      </c>
      <c r="B97" s="40" t="s">
        <v>75</v>
      </c>
      <c r="C97" s="17"/>
      <c r="D97" s="12"/>
      <c r="E97" s="12"/>
      <c r="F97" s="9"/>
    </row>
    <row r="98" spans="1:6">
      <c r="A98" s="37">
        <v>10</v>
      </c>
      <c r="B98" s="38" t="s">
        <v>70</v>
      </c>
      <c r="C98" s="17"/>
      <c r="D98" s="12"/>
      <c r="E98" s="12"/>
      <c r="F98" s="9"/>
    </row>
    <row r="99" spans="1:6">
      <c r="A99" s="13" t="s">
        <v>71</v>
      </c>
      <c r="B99" s="40" t="s">
        <v>74</v>
      </c>
      <c r="C99" s="17"/>
      <c r="D99" s="12"/>
      <c r="E99" s="12"/>
      <c r="F99" s="9"/>
    </row>
    <row r="100" spans="1:6">
      <c r="A100" s="13" t="s">
        <v>72</v>
      </c>
      <c r="B100" s="40" t="s">
        <v>75</v>
      </c>
      <c r="C100" s="17"/>
      <c r="D100" s="12"/>
      <c r="E100" s="12"/>
      <c r="F100" s="9"/>
    </row>
    <row r="101" spans="1:6">
      <c r="A101" s="37" t="s">
        <v>32</v>
      </c>
      <c r="B101" s="38" t="s">
        <v>76</v>
      </c>
      <c r="C101" s="17"/>
      <c r="D101" s="12"/>
      <c r="E101" s="12"/>
      <c r="F101" s="9"/>
    </row>
    <row r="102" spans="1:6">
      <c r="A102" s="37">
        <v>1</v>
      </c>
      <c r="B102" s="38" t="s">
        <v>29</v>
      </c>
      <c r="C102" s="17"/>
      <c r="D102" s="12"/>
      <c r="E102" s="12"/>
      <c r="F102" s="9"/>
    </row>
    <row r="103" spans="1:6">
      <c r="A103" s="13" t="s">
        <v>37</v>
      </c>
      <c r="B103" s="40" t="s">
        <v>74</v>
      </c>
      <c r="C103" s="17"/>
      <c r="D103" s="12"/>
      <c r="E103" s="12"/>
      <c r="F103" s="9"/>
    </row>
    <row r="104" spans="1:6">
      <c r="A104" s="13" t="s">
        <v>38</v>
      </c>
      <c r="B104" s="40" t="s">
        <v>75</v>
      </c>
      <c r="C104" s="17"/>
      <c r="D104" s="12"/>
      <c r="E104" s="12"/>
      <c r="F104" s="9"/>
    </row>
    <row r="105" spans="1:6">
      <c r="A105" s="37">
        <v>2</v>
      </c>
      <c r="B105" s="38" t="s">
        <v>39</v>
      </c>
      <c r="C105" s="17"/>
      <c r="D105" s="12"/>
      <c r="E105" s="12"/>
      <c r="F105" s="9"/>
    </row>
    <row r="106" spans="1:6">
      <c r="A106" s="13" t="s">
        <v>40</v>
      </c>
      <c r="B106" s="40" t="s">
        <v>74</v>
      </c>
      <c r="C106" s="17"/>
      <c r="D106" s="12"/>
      <c r="E106" s="12"/>
      <c r="F106" s="9"/>
    </row>
    <row r="107" spans="1:6">
      <c r="A107" s="13" t="s">
        <v>45</v>
      </c>
      <c r="B107" s="40" t="s">
        <v>75</v>
      </c>
      <c r="C107" s="17"/>
      <c r="D107" s="12"/>
      <c r="E107" s="12"/>
      <c r="F107" s="9"/>
    </row>
    <row r="108" spans="1:6">
      <c r="A108" s="37">
        <v>3</v>
      </c>
      <c r="B108" s="38" t="s">
        <v>49</v>
      </c>
      <c r="C108" s="17"/>
      <c r="D108" s="12"/>
      <c r="E108" s="12"/>
      <c r="F108" s="9"/>
    </row>
    <row r="109" spans="1:6">
      <c r="A109" s="13" t="s">
        <v>50</v>
      </c>
      <c r="B109" s="40" t="s">
        <v>74</v>
      </c>
      <c r="C109" s="17"/>
      <c r="D109" s="12"/>
      <c r="E109" s="12"/>
      <c r="F109" s="9"/>
    </row>
    <row r="110" spans="1:6">
      <c r="A110" s="13" t="s">
        <v>51</v>
      </c>
      <c r="B110" s="40" t="s">
        <v>75</v>
      </c>
      <c r="C110" s="17"/>
      <c r="D110" s="12"/>
      <c r="E110" s="12"/>
      <c r="F110" s="9"/>
    </row>
    <row r="111" spans="1:6">
      <c r="A111" s="37">
        <v>4</v>
      </c>
      <c r="B111" s="38" t="s">
        <v>52</v>
      </c>
      <c r="C111" s="17"/>
      <c r="D111" s="12"/>
      <c r="E111" s="12"/>
      <c r="F111" s="9"/>
    </row>
    <row r="112" spans="1:6">
      <c r="A112" s="13" t="s">
        <v>53</v>
      </c>
      <c r="B112" s="40" t="s">
        <v>74</v>
      </c>
      <c r="C112" s="17"/>
      <c r="D112" s="12"/>
      <c r="E112" s="12"/>
      <c r="F112" s="9"/>
    </row>
    <row r="113" spans="1:6">
      <c r="A113" s="13" t="s">
        <v>54</v>
      </c>
      <c r="B113" s="40" t="s">
        <v>75</v>
      </c>
      <c r="C113" s="17"/>
      <c r="D113" s="12"/>
      <c r="E113" s="12"/>
      <c r="F113" s="9"/>
    </row>
    <row r="114" spans="1:6">
      <c r="A114" s="37">
        <v>5</v>
      </c>
      <c r="B114" s="38" t="s">
        <v>55</v>
      </c>
      <c r="C114" s="17"/>
      <c r="D114" s="12"/>
      <c r="E114" s="12"/>
      <c r="F114" s="9"/>
    </row>
    <row r="115" spans="1:6">
      <c r="A115" s="13" t="s">
        <v>56</v>
      </c>
      <c r="B115" s="40" t="s">
        <v>74</v>
      </c>
      <c r="C115" s="17"/>
      <c r="D115" s="12"/>
      <c r="E115" s="12"/>
      <c r="F115" s="9"/>
    </row>
    <row r="116" spans="1:6">
      <c r="A116" s="13" t="s">
        <v>45</v>
      </c>
      <c r="B116" s="40" t="s">
        <v>75</v>
      </c>
      <c r="C116" s="17"/>
      <c r="D116" s="12"/>
      <c r="E116" s="12"/>
      <c r="F116" s="9"/>
    </row>
    <row r="117" spans="1:6">
      <c r="A117" s="37">
        <v>6</v>
      </c>
      <c r="B117" s="38" t="s">
        <v>58</v>
      </c>
      <c r="C117" s="17"/>
      <c r="D117" s="12"/>
      <c r="E117" s="12"/>
      <c r="F117" s="9"/>
    </row>
    <row r="118" spans="1:6">
      <c r="A118" s="13" t="s">
        <v>59</v>
      </c>
      <c r="B118" s="40" t="s">
        <v>74</v>
      </c>
      <c r="C118" s="17"/>
      <c r="D118" s="12"/>
      <c r="E118" s="12"/>
      <c r="F118" s="9"/>
    </row>
    <row r="119" spans="1:6">
      <c r="A119" s="13" t="s">
        <v>60</v>
      </c>
      <c r="B119" s="40" t="s">
        <v>75</v>
      </c>
      <c r="C119" s="17"/>
      <c r="D119" s="12"/>
      <c r="E119" s="12"/>
      <c r="F119" s="9"/>
    </row>
    <row r="120" spans="1:6">
      <c r="A120" s="37">
        <v>7</v>
      </c>
      <c r="B120" s="38" t="s">
        <v>61</v>
      </c>
      <c r="C120" s="17"/>
      <c r="D120" s="12"/>
      <c r="E120" s="12"/>
      <c r="F120" s="9"/>
    </row>
    <row r="121" spans="1:6">
      <c r="A121" s="13" t="s">
        <v>62</v>
      </c>
      <c r="B121" s="40" t="s">
        <v>74</v>
      </c>
      <c r="C121" s="17"/>
      <c r="D121" s="12"/>
      <c r="E121" s="12"/>
      <c r="F121" s="9"/>
    </row>
    <row r="122" spans="1:6">
      <c r="A122" s="13" t="s">
        <v>63</v>
      </c>
      <c r="B122" s="40" t="s">
        <v>75</v>
      </c>
      <c r="C122" s="17"/>
      <c r="D122" s="12"/>
      <c r="E122" s="12"/>
      <c r="F122" s="9"/>
    </row>
    <row r="123" spans="1:6">
      <c r="A123" s="37">
        <v>8</v>
      </c>
      <c r="B123" s="38" t="s">
        <v>64</v>
      </c>
      <c r="C123" s="17"/>
      <c r="D123" s="12"/>
      <c r="E123" s="12"/>
      <c r="F123" s="9"/>
    </row>
    <row r="124" spans="1:6">
      <c r="A124" s="13" t="s">
        <v>65</v>
      </c>
      <c r="B124" s="40" t="s">
        <v>74</v>
      </c>
      <c r="C124" s="17"/>
      <c r="D124" s="12"/>
      <c r="E124" s="12"/>
      <c r="F124" s="9"/>
    </row>
    <row r="125" spans="1:6">
      <c r="A125" s="13" t="s">
        <v>66</v>
      </c>
      <c r="B125" s="40" t="s">
        <v>75</v>
      </c>
      <c r="C125" s="17"/>
      <c r="D125" s="12"/>
      <c r="E125" s="12"/>
      <c r="F125" s="9"/>
    </row>
    <row r="126" spans="1:6" ht="20.25" customHeight="1">
      <c r="A126" s="37">
        <v>9</v>
      </c>
      <c r="B126" s="38" t="s">
        <v>67</v>
      </c>
      <c r="C126" s="17"/>
      <c r="D126" s="12"/>
      <c r="E126" s="12"/>
      <c r="F126" s="9"/>
    </row>
    <row r="127" spans="1:6">
      <c r="A127" s="13" t="s">
        <v>68</v>
      </c>
      <c r="B127" s="40" t="s">
        <v>74</v>
      </c>
      <c r="C127" s="17"/>
      <c r="D127" s="12"/>
      <c r="E127" s="12"/>
      <c r="F127" s="9"/>
    </row>
    <row r="128" spans="1:6">
      <c r="A128" s="13" t="s">
        <v>69</v>
      </c>
      <c r="B128" s="40" t="s">
        <v>75</v>
      </c>
      <c r="C128" s="17"/>
      <c r="D128" s="12"/>
      <c r="E128" s="12"/>
      <c r="F128" s="9"/>
    </row>
    <row r="129" spans="1:6">
      <c r="A129" s="37">
        <v>10</v>
      </c>
      <c r="B129" s="38" t="s">
        <v>70</v>
      </c>
      <c r="C129" s="17"/>
      <c r="D129" s="12"/>
      <c r="E129" s="12"/>
      <c r="F129" s="9"/>
    </row>
    <row r="130" spans="1:6">
      <c r="A130" s="13" t="s">
        <v>71</v>
      </c>
      <c r="B130" s="40" t="s">
        <v>74</v>
      </c>
      <c r="C130" s="17"/>
      <c r="D130" s="12"/>
      <c r="E130" s="12"/>
      <c r="F130" s="9"/>
    </row>
    <row r="131" spans="1:6">
      <c r="A131" s="13" t="s">
        <v>72</v>
      </c>
      <c r="B131" s="40" t="s">
        <v>75</v>
      </c>
      <c r="C131" s="17"/>
      <c r="D131" s="12"/>
      <c r="E131" s="12"/>
      <c r="F131" s="9"/>
    </row>
  </sheetData>
  <sheetProtection formatCells="0" formatColumns="0" formatRows="0" insertColumns="0" insertRows="0" insertHyperlinks="0" deleteColumns="0" deleteRows="0" sort="0" autoFilter="0" pivotTables="0"/>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9"/>
  <sheetViews>
    <sheetView showRuler="0" topLeftCell="A13" zoomScaleNormal="100" workbookViewId="0">
      <selection activeCell="B14" sqref="B14"/>
    </sheetView>
  </sheetViews>
  <sheetFormatPr defaultRowHeight="14"/>
  <cols>
    <col min="1" max="1" width="6.4140625" style="30" customWidth="1"/>
    <col min="2" max="2" width="54" style="1" customWidth="1"/>
    <col min="3" max="3" width="17.5" style="1" customWidth="1"/>
    <col min="4" max="4" width="9" style="1" customWidth="1"/>
    <col min="5" max="5" width="9.08203125" customWidth="1"/>
  </cols>
  <sheetData>
    <row r="1" spans="1:5" ht="15.75" customHeight="1">
      <c r="A1" s="256" t="s">
        <v>77</v>
      </c>
      <c r="B1" s="256"/>
      <c r="C1" s="256"/>
    </row>
    <row r="2" spans="1:5" ht="15.75" customHeight="1">
      <c r="A2" s="265" t="s">
        <v>1</v>
      </c>
      <c r="B2" s="265"/>
      <c r="C2" s="5"/>
    </row>
    <row r="3" spans="1:5" ht="15.75" customHeight="1">
      <c r="A3" s="265" t="s">
        <v>2</v>
      </c>
      <c r="B3" s="265"/>
      <c r="C3" s="5"/>
    </row>
    <row r="4" spans="1:5" ht="15.75" customHeight="1">
      <c r="A4" s="263" t="s">
        <v>78</v>
      </c>
      <c r="B4" s="263"/>
      <c r="C4" s="263"/>
    </row>
    <row r="5" spans="1:5" s="2" customFormat="1" ht="18.75" customHeight="1">
      <c r="A5" s="256" t="s">
        <v>5</v>
      </c>
      <c r="B5" s="256"/>
      <c r="C5" s="256"/>
    </row>
    <row r="6" spans="1:5" s="2" customFormat="1" ht="18.75" customHeight="1">
      <c r="A6" s="264" t="s">
        <v>79</v>
      </c>
      <c r="B6" s="264"/>
      <c r="C6" s="264"/>
    </row>
    <row r="7" spans="1:5" ht="15.75" customHeight="1">
      <c r="A7" s="29"/>
      <c r="B7" s="5"/>
      <c r="C7" s="26" t="s">
        <v>80</v>
      </c>
    </row>
    <row r="8" spans="1:5" s="28" customFormat="1" ht="31.5" customHeight="1">
      <c r="A8" s="20" t="s">
        <v>8</v>
      </c>
      <c r="B8" s="34" t="s">
        <v>9</v>
      </c>
      <c r="C8" s="34" t="s">
        <v>81</v>
      </c>
    </row>
    <row r="9" spans="1:5" s="28" customFormat="1" ht="15.75" customHeight="1">
      <c r="A9" s="47">
        <v>1</v>
      </c>
      <c r="B9" s="48">
        <v>2</v>
      </c>
      <c r="C9" s="48">
        <v>3</v>
      </c>
    </row>
    <row r="10" spans="1:5" s="2" customFormat="1" ht="18.75" customHeight="1">
      <c r="A10" s="37" t="s">
        <v>14</v>
      </c>
      <c r="B10" s="38" t="s">
        <v>15</v>
      </c>
      <c r="C10" s="10"/>
      <c r="D10" s="5"/>
      <c r="E10" s="5"/>
    </row>
    <row r="11" spans="1:5" ht="15.75" customHeight="1">
      <c r="A11" s="37" t="s">
        <v>16</v>
      </c>
      <c r="B11" s="38" t="s">
        <v>17</v>
      </c>
      <c r="C11" s="27"/>
    </row>
    <row r="12" spans="1:5" ht="15.75" customHeight="1">
      <c r="A12" s="13">
        <v>1</v>
      </c>
      <c r="B12" s="40" t="s">
        <v>18</v>
      </c>
      <c r="C12" s="27"/>
    </row>
    <row r="13" spans="1:5" ht="15.75" customHeight="1">
      <c r="A13" s="13"/>
      <c r="B13" s="40" t="s">
        <v>19</v>
      </c>
      <c r="C13" s="27"/>
    </row>
    <row r="14" spans="1:5" s="28" customFormat="1" ht="15.75" customHeight="1">
      <c r="A14" s="13"/>
      <c r="B14" s="40" t="s">
        <v>19</v>
      </c>
      <c r="C14" s="32"/>
    </row>
    <row r="15" spans="1:5" ht="15.75" customHeight="1">
      <c r="A15" s="13">
        <v>2</v>
      </c>
      <c r="B15" s="40" t="s">
        <v>20</v>
      </c>
      <c r="C15" s="27"/>
    </row>
    <row r="16" spans="1:5" s="28" customFormat="1" ht="15.75" customHeight="1">
      <c r="A16" s="13"/>
      <c r="B16" s="40" t="s">
        <v>21</v>
      </c>
      <c r="C16" s="32"/>
    </row>
    <row r="17" spans="1:3" ht="15.75" customHeight="1">
      <c r="A17" s="13"/>
      <c r="B17" s="40" t="s">
        <v>21</v>
      </c>
      <c r="C17" s="27"/>
    </row>
    <row r="18" spans="1:3" ht="15.75" customHeight="1">
      <c r="A18" s="37" t="s">
        <v>22</v>
      </c>
      <c r="B18" s="38" t="s">
        <v>23</v>
      </c>
      <c r="C18" s="27"/>
    </row>
    <row r="19" spans="1:3" ht="15.75" customHeight="1">
      <c r="A19" s="10">
        <v>1</v>
      </c>
      <c r="B19" s="39" t="s">
        <v>24</v>
      </c>
      <c r="C19" s="27"/>
    </row>
    <row r="20" spans="1:3" ht="15.75" customHeight="1">
      <c r="A20" s="13" t="s">
        <v>25</v>
      </c>
      <c r="B20" s="40" t="s">
        <v>26</v>
      </c>
      <c r="C20" s="27"/>
    </row>
    <row r="21" spans="1:3" ht="15.75" customHeight="1">
      <c r="A21" s="13" t="s">
        <v>27</v>
      </c>
      <c r="B21" s="40" t="s">
        <v>28</v>
      </c>
      <c r="C21" s="27"/>
    </row>
    <row r="22" spans="1:3" ht="15.75" customHeight="1">
      <c r="A22" s="10">
        <v>2</v>
      </c>
      <c r="B22" s="39" t="s">
        <v>29</v>
      </c>
      <c r="C22" s="27"/>
    </row>
    <row r="23" spans="1:3" ht="15.75" customHeight="1">
      <c r="A23" s="13" t="s">
        <v>25</v>
      </c>
      <c r="B23" s="40" t="s">
        <v>30</v>
      </c>
      <c r="C23" s="27"/>
    </row>
    <row r="24" spans="1:3" ht="15.75" customHeight="1">
      <c r="A24" s="13" t="s">
        <v>27</v>
      </c>
      <c r="B24" s="40" t="s">
        <v>31</v>
      </c>
      <c r="C24" s="27"/>
    </row>
    <row r="25" spans="1:3" ht="15.75" customHeight="1">
      <c r="A25" s="37" t="s">
        <v>32</v>
      </c>
      <c r="B25" s="38" t="s">
        <v>33</v>
      </c>
      <c r="C25" s="27"/>
    </row>
    <row r="26" spans="1:3" ht="15.75" customHeight="1">
      <c r="A26" s="10">
        <v>1</v>
      </c>
      <c r="B26" s="39" t="s">
        <v>18</v>
      </c>
      <c r="C26" s="27"/>
    </row>
    <row r="27" spans="1:3" ht="15.75" customHeight="1">
      <c r="A27" s="37"/>
      <c r="B27" s="40" t="s">
        <v>19</v>
      </c>
      <c r="C27" s="27"/>
    </row>
    <row r="28" spans="1:3" ht="15.75" customHeight="1">
      <c r="A28" s="37"/>
      <c r="B28" s="40" t="s">
        <v>19</v>
      </c>
      <c r="C28" s="27"/>
    </row>
    <row r="29" spans="1:3" ht="15.75" customHeight="1">
      <c r="A29" s="10">
        <v>2</v>
      </c>
      <c r="B29" s="40" t="s">
        <v>20</v>
      </c>
      <c r="C29" s="27"/>
    </row>
    <row r="30" spans="1:3" ht="15.75" customHeight="1">
      <c r="A30" s="37"/>
      <c r="B30" s="40" t="s">
        <v>21</v>
      </c>
      <c r="C30" s="17"/>
    </row>
    <row r="31" spans="1:3" ht="15.75" customHeight="1">
      <c r="A31" s="13"/>
      <c r="B31" s="40" t="s">
        <v>21</v>
      </c>
      <c r="C31" s="12"/>
    </row>
    <row r="32" spans="1:3" ht="15.75" customHeight="1">
      <c r="A32" s="37" t="s">
        <v>34</v>
      </c>
      <c r="B32" s="38" t="s">
        <v>35</v>
      </c>
      <c r="C32" s="31"/>
    </row>
    <row r="33" spans="1:3" ht="15.75" customHeight="1">
      <c r="A33" s="37" t="s">
        <v>16</v>
      </c>
      <c r="B33" s="38" t="s">
        <v>36</v>
      </c>
      <c r="C33" s="31"/>
    </row>
    <row r="34" spans="1:3" ht="15.75" customHeight="1">
      <c r="A34" s="37">
        <v>1</v>
      </c>
      <c r="B34" s="38" t="s">
        <v>29</v>
      </c>
      <c r="C34" s="31"/>
    </row>
    <row r="35" spans="1:3" ht="15.75" customHeight="1">
      <c r="A35" s="13" t="s">
        <v>37</v>
      </c>
      <c r="B35" s="40" t="s">
        <v>30</v>
      </c>
      <c r="C35" s="31"/>
    </row>
    <row r="36" spans="1:3" ht="15.75" customHeight="1">
      <c r="A36" s="13" t="s">
        <v>38</v>
      </c>
      <c r="B36" s="40" t="s">
        <v>31</v>
      </c>
      <c r="C36" s="31"/>
    </row>
    <row r="37" spans="1:3" ht="15.75" customHeight="1">
      <c r="A37" s="37">
        <v>2</v>
      </c>
      <c r="B37" s="38" t="s">
        <v>39</v>
      </c>
      <c r="C37" s="31"/>
    </row>
    <row r="38" spans="1:3" ht="15.75" customHeight="1">
      <c r="A38" s="13" t="s">
        <v>40</v>
      </c>
      <c r="B38" s="40" t="s">
        <v>41</v>
      </c>
      <c r="C38" s="31"/>
    </row>
    <row r="39" spans="1:3" ht="15.75" customHeight="1">
      <c r="A39" s="9"/>
      <c r="B39" s="41" t="s">
        <v>42</v>
      </c>
      <c r="C39" s="31"/>
    </row>
    <row r="40" spans="1:3" ht="15.75" customHeight="1">
      <c r="A40" s="9"/>
      <c r="B40" s="41" t="s">
        <v>43</v>
      </c>
      <c r="C40" s="31"/>
    </row>
    <row r="41" spans="1:3" ht="15.75" customHeight="1">
      <c r="A41" s="9"/>
      <c r="B41" s="41" t="s">
        <v>44</v>
      </c>
      <c r="C41" s="31"/>
    </row>
    <row r="42" spans="1:3" ht="15.75" customHeight="1">
      <c r="A42" s="13" t="s">
        <v>45</v>
      </c>
      <c r="B42" s="40" t="s">
        <v>46</v>
      </c>
      <c r="C42" s="31"/>
    </row>
    <row r="43" spans="1:3" ht="15.75" customHeight="1">
      <c r="A43" s="13" t="s">
        <v>47</v>
      </c>
      <c r="B43" s="40" t="s">
        <v>48</v>
      </c>
      <c r="C43" s="31"/>
    </row>
    <row r="44" spans="1:3" ht="15.75" customHeight="1">
      <c r="A44" s="37">
        <v>3</v>
      </c>
      <c r="B44" s="38" t="s">
        <v>49</v>
      </c>
      <c r="C44" s="31"/>
    </row>
    <row r="45" spans="1:3" ht="15.75" customHeight="1">
      <c r="A45" s="13" t="s">
        <v>50</v>
      </c>
      <c r="B45" s="40" t="s">
        <v>26</v>
      </c>
      <c r="C45" s="31"/>
    </row>
    <row r="46" spans="1:3" ht="15.75" customHeight="1">
      <c r="A46" s="13" t="s">
        <v>51</v>
      </c>
      <c r="B46" s="40" t="s">
        <v>48</v>
      </c>
      <c r="C46" s="31"/>
    </row>
    <row r="47" spans="1:3" ht="15.75" customHeight="1">
      <c r="A47" s="37">
        <v>4</v>
      </c>
      <c r="B47" s="38" t="s">
        <v>52</v>
      </c>
      <c r="C47" s="31"/>
    </row>
    <row r="48" spans="1:3" ht="15.75" customHeight="1">
      <c r="A48" s="13" t="s">
        <v>53</v>
      </c>
      <c r="B48" s="40" t="s">
        <v>26</v>
      </c>
      <c r="C48" s="31"/>
    </row>
    <row r="49" spans="1:3" ht="15.75" customHeight="1">
      <c r="A49" s="13" t="s">
        <v>54</v>
      </c>
      <c r="B49" s="40" t="s">
        <v>48</v>
      </c>
      <c r="C49" s="31"/>
    </row>
    <row r="50" spans="1:3" ht="15.75" customHeight="1">
      <c r="A50" s="37">
        <v>5</v>
      </c>
      <c r="B50" s="38" t="s">
        <v>55</v>
      </c>
      <c r="C50" s="31"/>
    </row>
    <row r="51" spans="1:3" ht="15.75" customHeight="1">
      <c r="A51" s="13" t="s">
        <v>56</v>
      </c>
      <c r="B51" s="40" t="s">
        <v>26</v>
      </c>
      <c r="C51" s="31"/>
    </row>
    <row r="52" spans="1:3" ht="15.75" customHeight="1">
      <c r="A52" s="13" t="s">
        <v>57</v>
      </c>
      <c r="B52" s="40" t="s">
        <v>48</v>
      </c>
      <c r="C52" s="31"/>
    </row>
    <row r="53" spans="1:3" ht="15.75" customHeight="1">
      <c r="A53" s="37">
        <v>6</v>
      </c>
      <c r="B53" s="38" t="s">
        <v>58</v>
      </c>
      <c r="C53" s="31"/>
    </row>
    <row r="54" spans="1:3" ht="15.75" customHeight="1">
      <c r="A54" s="13" t="s">
        <v>59</v>
      </c>
      <c r="B54" s="40" t="s">
        <v>26</v>
      </c>
      <c r="C54" s="31"/>
    </row>
    <row r="55" spans="1:3" ht="15.75" customHeight="1">
      <c r="A55" s="13" t="s">
        <v>60</v>
      </c>
      <c r="B55" s="40" t="s">
        <v>48</v>
      </c>
      <c r="C55" s="31"/>
    </row>
    <row r="56" spans="1:3" ht="15.75" customHeight="1">
      <c r="A56" s="37">
        <v>7</v>
      </c>
      <c r="B56" s="38" t="s">
        <v>61</v>
      </c>
      <c r="C56" s="31"/>
    </row>
    <row r="57" spans="1:3" ht="15.75" customHeight="1">
      <c r="A57" s="13" t="s">
        <v>62</v>
      </c>
      <c r="B57" s="40" t="s">
        <v>26</v>
      </c>
      <c r="C57" s="31"/>
    </row>
    <row r="58" spans="1:3" ht="15.75" customHeight="1">
      <c r="A58" s="13" t="s">
        <v>63</v>
      </c>
      <c r="B58" s="40" t="s">
        <v>48</v>
      </c>
      <c r="C58" s="31"/>
    </row>
    <row r="59" spans="1:3" ht="15.75" customHeight="1">
      <c r="A59" s="37">
        <v>8</v>
      </c>
      <c r="B59" s="38" t="s">
        <v>64</v>
      </c>
      <c r="C59" s="31"/>
    </row>
    <row r="60" spans="1:3" ht="15.75" customHeight="1">
      <c r="A60" s="13" t="s">
        <v>65</v>
      </c>
      <c r="B60" s="40" t="s">
        <v>26</v>
      </c>
      <c r="C60" s="31"/>
    </row>
    <row r="61" spans="1:3" ht="15.75" customHeight="1">
      <c r="A61" s="13" t="s">
        <v>66</v>
      </c>
      <c r="B61" s="40" t="s">
        <v>48</v>
      </c>
      <c r="C61" s="31"/>
    </row>
    <row r="62" spans="1:3" ht="15.75" customHeight="1">
      <c r="A62" s="37">
        <v>9</v>
      </c>
      <c r="B62" s="38" t="s">
        <v>67</v>
      </c>
      <c r="C62" s="31"/>
    </row>
    <row r="63" spans="1:3" ht="15.75" customHeight="1">
      <c r="A63" s="13" t="s">
        <v>68</v>
      </c>
      <c r="B63" s="40" t="s">
        <v>26</v>
      </c>
      <c r="C63" s="31"/>
    </row>
    <row r="64" spans="1:3" ht="15.75" customHeight="1">
      <c r="A64" s="13" t="s">
        <v>69</v>
      </c>
      <c r="B64" s="40" t="s">
        <v>48</v>
      </c>
      <c r="C64" s="31"/>
    </row>
    <row r="65" spans="1:3" ht="15.75" customHeight="1">
      <c r="A65" s="37">
        <v>10</v>
      </c>
      <c r="B65" s="38" t="s">
        <v>70</v>
      </c>
      <c r="C65" s="31"/>
    </row>
    <row r="66" spans="1:3" ht="15.75" customHeight="1">
      <c r="A66" s="13" t="s">
        <v>71</v>
      </c>
      <c r="B66" s="40" t="s">
        <v>26</v>
      </c>
      <c r="C66" s="31"/>
    </row>
    <row r="67" spans="1:3" ht="15.75" customHeight="1">
      <c r="A67" s="13" t="s">
        <v>72</v>
      </c>
      <c r="B67" s="40" t="s">
        <v>48</v>
      </c>
      <c r="C67" s="31"/>
    </row>
    <row r="68" spans="1:3" ht="15.75" customHeight="1">
      <c r="A68" s="37" t="s">
        <v>22</v>
      </c>
      <c r="B68" s="38" t="s">
        <v>73</v>
      </c>
      <c r="C68" s="31"/>
    </row>
    <row r="69" spans="1:3" ht="15.75" customHeight="1">
      <c r="A69" s="37">
        <v>1</v>
      </c>
      <c r="B69" s="38" t="s">
        <v>29</v>
      </c>
      <c r="C69" s="31"/>
    </row>
    <row r="70" spans="1:3" ht="15.75" customHeight="1">
      <c r="A70" s="13" t="s">
        <v>37</v>
      </c>
      <c r="B70" s="40" t="s">
        <v>74</v>
      </c>
      <c r="C70" s="31"/>
    </row>
    <row r="71" spans="1:3" ht="15.75" customHeight="1">
      <c r="A71" s="13" t="s">
        <v>38</v>
      </c>
      <c r="B71" s="40" t="s">
        <v>75</v>
      </c>
      <c r="C71" s="31"/>
    </row>
    <row r="72" spans="1:3" ht="15.75" customHeight="1">
      <c r="A72" s="37">
        <v>2</v>
      </c>
      <c r="B72" s="38" t="s">
        <v>39</v>
      </c>
      <c r="C72" s="31"/>
    </row>
    <row r="73" spans="1:3" ht="15.75" customHeight="1">
      <c r="A73" s="13" t="s">
        <v>40</v>
      </c>
      <c r="B73" s="40" t="s">
        <v>74</v>
      </c>
      <c r="C73" s="31"/>
    </row>
    <row r="74" spans="1:3" ht="15.75" customHeight="1">
      <c r="A74" s="13" t="s">
        <v>45</v>
      </c>
      <c r="B74" s="40" t="s">
        <v>75</v>
      </c>
      <c r="C74" s="31"/>
    </row>
    <row r="75" spans="1:3" ht="15.75" customHeight="1">
      <c r="A75" s="37">
        <v>3</v>
      </c>
      <c r="B75" s="38" t="s">
        <v>49</v>
      </c>
      <c r="C75" s="31"/>
    </row>
    <row r="76" spans="1:3" ht="15.75" customHeight="1">
      <c r="A76" s="13" t="s">
        <v>50</v>
      </c>
      <c r="B76" s="40" t="s">
        <v>74</v>
      </c>
      <c r="C76" s="31"/>
    </row>
    <row r="77" spans="1:3" ht="15.75" customHeight="1">
      <c r="A77" s="13" t="s">
        <v>51</v>
      </c>
      <c r="B77" s="40" t="s">
        <v>75</v>
      </c>
      <c r="C77" s="31"/>
    </row>
    <row r="78" spans="1:3" ht="15.75" customHeight="1">
      <c r="A78" s="37">
        <v>4</v>
      </c>
      <c r="B78" s="38" t="s">
        <v>52</v>
      </c>
      <c r="C78" s="31"/>
    </row>
    <row r="79" spans="1:3" ht="15.75" customHeight="1">
      <c r="A79" s="13" t="s">
        <v>53</v>
      </c>
      <c r="B79" s="40" t="s">
        <v>74</v>
      </c>
      <c r="C79" s="31"/>
    </row>
    <row r="80" spans="1:3" ht="15.75" customHeight="1">
      <c r="A80" s="13" t="s">
        <v>54</v>
      </c>
      <c r="B80" s="40" t="s">
        <v>75</v>
      </c>
      <c r="C80" s="31"/>
    </row>
    <row r="81" spans="1:3" ht="15.75" customHeight="1">
      <c r="A81" s="37">
        <v>5</v>
      </c>
      <c r="B81" s="38" t="s">
        <v>55</v>
      </c>
      <c r="C81" s="31"/>
    </row>
    <row r="82" spans="1:3" ht="15.75" customHeight="1">
      <c r="A82" s="13" t="s">
        <v>56</v>
      </c>
      <c r="B82" s="40" t="s">
        <v>74</v>
      </c>
      <c r="C82" s="31"/>
    </row>
    <row r="83" spans="1:3" ht="15.75" customHeight="1">
      <c r="A83" s="13" t="s">
        <v>45</v>
      </c>
      <c r="B83" s="40" t="s">
        <v>75</v>
      </c>
      <c r="C83" s="31"/>
    </row>
    <row r="84" spans="1:3" ht="15.75" customHeight="1">
      <c r="A84" s="37">
        <v>6</v>
      </c>
      <c r="B84" s="38" t="s">
        <v>58</v>
      </c>
      <c r="C84" s="31"/>
    </row>
    <row r="85" spans="1:3" ht="15.75" customHeight="1">
      <c r="A85" s="13" t="s">
        <v>59</v>
      </c>
      <c r="B85" s="40" t="s">
        <v>74</v>
      </c>
      <c r="C85" s="31"/>
    </row>
    <row r="86" spans="1:3" ht="15.75" customHeight="1">
      <c r="A86" s="13" t="s">
        <v>60</v>
      </c>
      <c r="B86" s="40" t="s">
        <v>75</v>
      </c>
      <c r="C86" s="31"/>
    </row>
    <row r="87" spans="1:3" ht="15.75" customHeight="1">
      <c r="A87" s="37">
        <v>7</v>
      </c>
      <c r="B87" s="38" t="s">
        <v>61</v>
      </c>
      <c r="C87" s="31"/>
    </row>
    <row r="88" spans="1:3" ht="15.75" customHeight="1">
      <c r="A88" s="13" t="s">
        <v>62</v>
      </c>
      <c r="B88" s="40" t="s">
        <v>74</v>
      </c>
      <c r="C88" s="31"/>
    </row>
    <row r="89" spans="1:3" ht="15.75" customHeight="1">
      <c r="A89" s="13" t="s">
        <v>63</v>
      </c>
      <c r="B89" s="40" t="s">
        <v>75</v>
      </c>
      <c r="C89" s="31"/>
    </row>
    <row r="90" spans="1:3" ht="15.75" customHeight="1">
      <c r="A90" s="37">
        <v>8</v>
      </c>
      <c r="B90" s="38" t="s">
        <v>64</v>
      </c>
      <c r="C90" s="31"/>
    </row>
    <row r="91" spans="1:3" ht="15.75" customHeight="1">
      <c r="A91" s="13" t="s">
        <v>65</v>
      </c>
      <c r="B91" s="40" t="s">
        <v>74</v>
      </c>
      <c r="C91" s="31"/>
    </row>
    <row r="92" spans="1:3" ht="15.75" customHeight="1">
      <c r="A92" s="13" t="s">
        <v>66</v>
      </c>
      <c r="B92" s="40" t="s">
        <v>75</v>
      </c>
      <c r="C92" s="31"/>
    </row>
    <row r="93" spans="1:3" ht="15.75" customHeight="1">
      <c r="A93" s="37">
        <v>9</v>
      </c>
      <c r="B93" s="38" t="s">
        <v>67</v>
      </c>
      <c r="C93" s="31"/>
    </row>
    <row r="94" spans="1:3" ht="15.75" customHeight="1">
      <c r="A94" s="13" t="s">
        <v>68</v>
      </c>
      <c r="B94" s="40" t="s">
        <v>74</v>
      </c>
      <c r="C94" s="31"/>
    </row>
    <row r="95" spans="1:3" ht="15.75" customHeight="1">
      <c r="A95" s="13" t="s">
        <v>69</v>
      </c>
      <c r="B95" s="40" t="s">
        <v>75</v>
      </c>
      <c r="C95" s="31"/>
    </row>
    <row r="96" spans="1:3" ht="15.75" customHeight="1">
      <c r="A96" s="37">
        <v>10</v>
      </c>
      <c r="B96" s="38" t="s">
        <v>70</v>
      </c>
      <c r="C96" s="31"/>
    </row>
    <row r="97" spans="1:3" ht="15.75" customHeight="1">
      <c r="A97" s="13" t="s">
        <v>71</v>
      </c>
      <c r="B97" s="40" t="s">
        <v>74</v>
      </c>
      <c r="C97" s="31"/>
    </row>
    <row r="98" spans="1:3" ht="15.75" customHeight="1">
      <c r="A98" s="13" t="s">
        <v>72</v>
      </c>
      <c r="B98" s="40" t="s">
        <v>75</v>
      </c>
      <c r="C98" s="31"/>
    </row>
    <row r="99" spans="1:3" ht="15.75" customHeight="1">
      <c r="A99" s="37" t="s">
        <v>32</v>
      </c>
      <c r="B99" s="38" t="s">
        <v>76</v>
      </c>
      <c r="C99" s="31"/>
    </row>
    <row r="100" spans="1:3" ht="15.75" customHeight="1">
      <c r="A100" s="37">
        <v>1</v>
      </c>
      <c r="B100" s="38" t="s">
        <v>29</v>
      </c>
      <c r="C100" s="31"/>
    </row>
    <row r="101" spans="1:3" ht="15.75" customHeight="1">
      <c r="A101" s="13" t="s">
        <v>37</v>
      </c>
      <c r="B101" s="40" t="s">
        <v>74</v>
      </c>
      <c r="C101" s="31"/>
    </row>
    <row r="102" spans="1:3" ht="15.75" customHeight="1">
      <c r="A102" s="13" t="s">
        <v>38</v>
      </c>
      <c r="B102" s="40" t="s">
        <v>75</v>
      </c>
      <c r="C102" s="31"/>
    </row>
    <row r="103" spans="1:3" ht="15.75" customHeight="1">
      <c r="A103" s="37">
        <v>2</v>
      </c>
      <c r="B103" s="38" t="s">
        <v>39</v>
      </c>
      <c r="C103" s="31"/>
    </row>
    <row r="104" spans="1:3" ht="15.75" customHeight="1">
      <c r="A104" s="13" t="s">
        <v>40</v>
      </c>
      <c r="B104" s="40" t="s">
        <v>74</v>
      </c>
      <c r="C104" s="31"/>
    </row>
    <row r="105" spans="1:3" ht="15.75" customHeight="1">
      <c r="A105" s="13" t="s">
        <v>45</v>
      </c>
      <c r="B105" s="40" t="s">
        <v>75</v>
      </c>
      <c r="C105" s="31"/>
    </row>
    <row r="106" spans="1:3" ht="15.75" customHeight="1">
      <c r="A106" s="37">
        <v>3</v>
      </c>
      <c r="B106" s="38" t="s">
        <v>49</v>
      </c>
      <c r="C106" s="31"/>
    </row>
    <row r="107" spans="1:3" ht="15.75" customHeight="1">
      <c r="A107" s="13" t="s">
        <v>50</v>
      </c>
      <c r="B107" s="40" t="s">
        <v>74</v>
      </c>
      <c r="C107" s="31"/>
    </row>
    <row r="108" spans="1:3" ht="15.75" customHeight="1">
      <c r="A108" s="13" t="s">
        <v>51</v>
      </c>
      <c r="B108" s="40" t="s">
        <v>75</v>
      </c>
      <c r="C108" s="31"/>
    </row>
    <row r="109" spans="1:3" ht="15.75" customHeight="1">
      <c r="A109" s="37">
        <v>4</v>
      </c>
      <c r="B109" s="38" t="s">
        <v>52</v>
      </c>
      <c r="C109" s="31"/>
    </row>
    <row r="110" spans="1:3" ht="15.75" customHeight="1">
      <c r="A110" s="13" t="s">
        <v>53</v>
      </c>
      <c r="B110" s="40" t="s">
        <v>74</v>
      </c>
      <c r="C110" s="31"/>
    </row>
    <row r="111" spans="1:3" ht="15.75" customHeight="1">
      <c r="A111" s="13" t="s">
        <v>54</v>
      </c>
      <c r="B111" s="40" t="s">
        <v>75</v>
      </c>
      <c r="C111" s="31"/>
    </row>
    <row r="112" spans="1:3" ht="15.75" customHeight="1">
      <c r="A112" s="37">
        <v>5</v>
      </c>
      <c r="B112" s="38" t="s">
        <v>55</v>
      </c>
      <c r="C112" s="31"/>
    </row>
    <row r="113" spans="1:3" ht="15.75" customHeight="1">
      <c r="A113" s="13" t="s">
        <v>56</v>
      </c>
      <c r="B113" s="40" t="s">
        <v>74</v>
      </c>
      <c r="C113" s="31"/>
    </row>
    <row r="114" spans="1:3" ht="15.75" customHeight="1">
      <c r="A114" s="13" t="s">
        <v>45</v>
      </c>
      <c r="B114" s="40" t="s">
        <v>75</v>
      </c>
      <c r="C114" s="31"/>
    </row>
    <row r="115" spans="1:3" ht="15.75" customHeight="1">
      <c r="A115" s="37">
        <v>6</v>
      </c>
      <c r="B115" s="38" t="s">
        <v>58</v>
      </c>
      <c r="C115" s="31"/>
    </row>
    <row r="116" spans="1:3" ht="15.75" customHeight="1">
      <c r="A116" s="13" t="s">
        <v>59</v>
      </c>
      <c r="B116" s="40" t="s">
        <v>74</v>
      </c>
      <c r="C116" s="31"/>
    </row>
    <row r="117" spans="1:3" ht="15.75" customHeight="1">
      <c r="A117" s="13" t="s">
        <v>60</v>
      </c>
      <c r="B117" s="40" t="s">
        <v>75</v>
      </c>
      <c r="C117" s="31"/>
    </row>
    <row r="118" spans="1:3" ht="15.75" customHeight="1">
      <c r="A118" s="37">
        <v>7</v>
      </c>
      <c r="B118" s="38" t="s">
        <v>61</v>
      </c>
      <c r="C118" s="31"/>
    </row>
    <row r="119" spans="1:3" ht="15.75" customHeight="1">
      <c r="A119" s="13" t="s">
        <v>62</v>
      </c>
      <c r="B119" s="40" t="s">
        <v>74</v>
      </c>
      <c r="C119" s="31"/>
    </row>
    <row r="120" spans="1:3" ht="15.75" customHeight="1">
      <c r="A120" s="13" t="s">
        <v>63</v>
      </c>
      <c r="B120" s="40" t="s">
        <v>75</v>
      </c>
      <c r="C120" s="31"/>
    </row>
    <row r="121" spans="1:3" ht="15.75" customHeight="1">
      <c r="A121" s="37">
        <v>8</v>
      </c>
      <c r="B121" s="38" t="s">
        <v>64</v>
      </c>
      <c r="C121" s="31"/>
    </row>
    <row r="122" spans="1:3" ht="15.75" customHeight="1">
      <c r="A122" s="13" t="s">
        <v>65</v>
      </c>
      <c r="B122" s="40" t="s">
        <v>74</v>
      </c>
      <c r="C122" s="31"/>
    </row>
    <row r="123" spans="1:3" ht="15.75" customHeight="1">
      <c r="A123" s="13" t="s">
        <v>66</v>
      </c>
      <c r="B123" s="40" t="s">
        <v>75</v>
      </c>
      <c r="C123" s="31"/>
    </row>
    <row r="124" spans="1:3" ht="15.75" customHeight="1">
      <c r="A124" s="37">
        <v>9</v>
      </c>
      <c r="B124" s="38" t="s">
        <v>67</v>
      </c>
      <c r="C124" s="31"/>
    </row>
    <row r="125" spans="1:3" ht="15.75" customHeight="1">
      <c r="A125" s="13" t="s">
        <v>68</v>
      </c>
      <c r="B125" s="40" t="s">
        <v>74</v>
      </c>
      <c r="C125" s="31"/>
    </row>
    <row r="126" spans="1:3" ht="15.75" customHeight="1">
      <c r="A126" s="13" t="s">
        <v>69</v>
      </c>
      <c r="B126" s="40" t="s">
        <v>75</v>
      </c>
      <c r="C126" s="31"/>
    </row>
    <row r="127" spans="1:3" ht="15.75" customHeight="1">
      <c r="A127" s="37">
        <v>10</v>
      </c>
      <c r="B127" s="38" t="s">
        <v>70</v>
      </c>
      <c r="C127" s="31"/>
    </row>
    <row r="128" spans="1:3" ht="15.75" customHeight="1">
      <c r="A128" s="13" t="s">
        <v>71</v>
      </c>
      <c r="B128" s="40" t="s">
        <v>74</v>
      </c>
      <c r="C128" s="31"/>
    </row>
    <row r="129" spans="1:3" ht="15.75" customHeight="1">
      <c r="A129" s="13" t="s">
        <v>72</v>
      </c>
      <c r="B129" s="40" t="s">
        <v>75</v>
      </c>
      <c r="C129" s="31"/>
    </row>
  </sheetData>
  <sheetProtection formatCells="0" formatColumns="0" formatRows="0" insertColumns="0" insertRows="0" insertHyperlinks="0" deleteColumns="0" deleteRows="0" sort="0" autoFilter="0" pivotTables="0"/>
  <mergeCells count="6">
    <mergeCell ref="A1:C1"/>
    <mergeCell ref="A6:C6"/>
    <mergeCell ref="A4:C4"/>
    <mergeCell ref="A2:B2"/>
    <mergeCell ref="A3:B3"/>
    <mergeCell ref="A5:C5"/>
  </mergeCells>
  <pageMargins left="0.70866141732283472" right="0.70866141732283472" top="0.55118110236220474" bottom="0.15748031496062992" header="0.31496062992125984"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P65"/>
  <sheetViews>
    <sheetView showRuler="0" topLeftCell="A16" zoomScaleNormal="100" workbookViewId="0">
      <selection activeCell="A13" sqref="A13:G40"/>
    </sheetView>
  </sheetViews>
  <sheetFormatPr defaultColWidth="8.83203125" defaultRowHeight="15.5"/>
  <cols>
    <col min="1" max="1" width="7.4140625" style="5" customWidth="1"/>
    <col min="2" max="2" width="18.58203125" style="5" customWidth="1"/>
    <col min="3" max="3" width="10.83203125" style="5" customWidth="1"/>
    <col min="4" max="5" width="10.4140625" style="5" customWidth="1"/>
    <col min="6" max="6" width="15.6640625" style="5" customWidth="1"/>
    <col min="7" max="7" width="19.9140625" style="5" customWidth="1"/>
    <col min="8" max="8" width="9" style="5" customWidth="1"/>
    <col min="9" max="9" width="11" style="5" customWidth="1"/>
    <col min="10" max="10" width="12.4140625" style="5" customWidth="1"/>
    <col min="11" max="11" width="13.58203125" style="5" customWidth="1"/>
    <col min="12" max="16384" width="8.83203125" style="5"/>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4"/>
      <c r="B5" s="256" t="s">
        <v>127</v>
      </c>
      <c r="C5" s="256"/>
      <c r="D5" s="256"/>
      <c r="E5" s="256"/>
      <c r="F5" s="256"/>
      <c r="G5" s="256"/>
    </row>
    <row r="6" spans="1:8" ht="52.5" customHeight="1">
      <c r="A6" s="267" t="s">
        <v>146</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72" t="s">
        <v>147</v>
      </c>
      <c r="B10" s="272"/>
      <c r="C10" s="272"/>
      <c r="D10" s="272"/>
      <c r="E10" s="272"/>
      <c r="F10" s="272"/>
      <c r="G10" s="272"/>
    </row>
    <row r="11" spans="1:8" ht="20.25" customHeight="1">
      <c r="A11" s="8"/>
      <c r="B11" s="8"/>
      <c r="C11" s="8"/>
      <c r="D11" s="8"/>
      <c r="E11" s="8"/>
      <c r="F11" s="279" t="s">
        <v>90</v>
      </c>
      <c r="G11" s="279"/>
      <c r="H11" s="8"/>
    </row>
    <row r="13" spans="1:8" ht="30.65" customHeight="1">
      <c r="A13" s="269" t="s">
        <v>139</v>
      </c>
      <c r="B13" s="282" t="s">
        <v>9</v>
      </c>
      <c r="C13" s="277" t="s">
        <v>142</v>
      </c>
      <c r="D13" s="277" t="s">
        <v>144</v>
      </c>
      <c r="E13" s="277" t="s">
        <v>143</v>
      </c>
      <c r="F13" s="277" t="s">
        <v>131</v>
      </c>
      <c r="G13" s="277"/>
    </row>
    <row r="14" spans="1:8" ht="30">
      <c r="A14" s="270"/>
      <c r="B14" s="282"/>
      <c r="C14" s="277"/>
      <c r="D14" s="277"/>
      <c r="E14" s="277"/>
      <c r="F14" s="99" t="s">
        <v>132</v>
      </c>
      <c r="G14" s="99" t="s">
        <v>133</v>
      </c>
    </row>
    <row r="15" spans="1:8" ht="23.4" customHeight="1">
      <c r="A15" s="100">
        <v>1</v>
      </c>
      <c r="B15" s="100">
        <v>2</v>
      </c>
      <c r="C15" s="100">
        <v>3</v>
      </c>
      <c r="D15" s="100">
        <v>4</v>
      </c>
      <c r="E15" s="100"/>
      <c r="F15" s="100">
        <v>6</v>
      </c>
      <c r="G15" s="100">
        <v>7</v>
      </c>
    </row>
    <row r="16" spans="1:8" ht="28.75" customHeight="1">
      <c r="A16" s="101" t="s">
        <v>14</v>
      </c>
      <c r="B16" s="102" t="s">
        <v>15</v>
      </c>
      <c r="C16" s="112">
        <f>C17</f>
        <v>198</v>
      </c>
      <c r="D16" s="112">
        <f>D17</f>
        <v>46</v>
      </c>
      <c r="E16" s="112">
        <f>E17</f>
        <v>22</v>
      </c>
      <c r="F16" s="113">
        <f>F17</f>
        <v>0.23232323232323232</v>
      </c>
      <c r="G16" s="113">
        <f>G17</f>
        <v>2.0909090909090908</v>
      </c>
    </row>
    <row r="17" spans="1:16" ht="28.75" customHeight="1">
      <c r="A17" s="101" t="s">
        <v>16</v>
      </c>
      <c r="B17" s="102" t="s">
        <v>17</v>
      </c>
      <c r="C17" s="99">
        <f>C18+C21</f>
        <v>198</v>
      </c>
      <c r="D17" s="99">
        <f>D18+D21</f>
        <v>46</v>
      </c>
      <c r="E17" s="121">
        <f>E18+E21</f>
        <v>22</v>
      </c>
      <c r="F17" s="117">
        <f>F18+F21</f>
        <v>0.23232323232323232</v>
      </c>
      <c r="G17" s="117">
        <f>G18+G21</f>
        <v>2.0909090909090908</v>
      </c>
      <c r="H17" s="131"/>
      <c r="I17" s="131"/>
      <c r="J17" s="131"/>
      <c r="K17" s="131"/>
      <c r="L17" s="131"/>
      <c r="M17" s="131"/>
      <c r="N17" s="131"/>
      <c r="O17" s="131"/>
      <c r="P17" s="131"/>
    </row>
    <row r="18" spans="1:16" ht="28.75" customHeight="1">
      <c r="A18" s="100">
        <v>1</v>
      </c>
      <c r="B18" s="103" t="s">
        <v>18</v>
      </c>
      <c r="C18" s="105"/>
      <c r="D18" s="106"/>
      <c r="E18" s="106"/>
      <c r="F18" s="106"/>
      <c r="G18" s="106"/>
      <c r="H18" s="131"/>
      <c r="I18" s="131"/>
      <c r="J18" s="131"/>
      <c r="K18" s="131"/>
      <c r="L18" s="131"/>
      <c r="M18" s="131"/>
      <c r="N18" s="131"/>
      <c r="O18" s="131"/>
      <c r="P18" s="131"/>
    </row>
    <row r="19" spans="1:16" ht="28.75" customHeight="1">
      <c r="A19" s="100"/>
      <c r="B19" s="103" t="s">
        <v>19</v>
      </c>
      <c r="C19" s="105"/>
      <c r="D19" s="106"/>
      <c r="E19" s="106"/>
      <c r="F19" s="106"/>
      <c r="G19" s="106"/>
      <c r="H19" s="131"/>
      <c r="I19" s="149"/>
      <c r="J19" s="149"/>
      <c r="K19" s="149"/>
      <c r="L19" s="131"/>
      <c r="M19" s="131"/>
      <c r="N19" s="131"/>
      <c r="O19" s="131"/>
      <c r="P19" s="131"/>
    </row>
    <row r="20" spans="1:16" ht="28.75" customHeight="1">
      <c r="A20" s="100"/>
      <c r="B20" s="103" t="s">
        <v>19</v>
      </c>
      <c r="C20" s="105"/>
      <c r="D20" s="106"/>
      <c r="E20" s="106"/>
      <c r="F20" s="106"/>
      <c r="G20" s="106"/>
      <c r="H20" s="131"/>
      <c r="I20" s="149"/>
      <c r="J20" s="149"/>
      <c r="K20" s="149"/>
      <c r="L20" s="131"/>
      <c r="M20" s="131"/>
      <c r="N20" s="131"/>
      <c r="O20" s="131"/>
      <c r="P20" s="131"/>
    </row>
    <row r="21" spans="1:16" ht="28.75" customHeight="1">
      <c r="A21" s="100">
        <v>2</v>
      </c>
      <c r="B21" s="103" t="s">
        <v>20</v>
      </c>
      <c r="C21" s="114">
        <f>SUM(C22:C24)</f>
        <v>198</v>
      </c>
      <c r="D21" s="114">
        <f>SUM(D22:D24)</f>
        <v>46</v>
      </c>
      <c r="E21" s="114">
        <f>SUM(E22:E24)</f>
        <v>22</v>
      </c>
      <c r="F21" s="115">
        <f>D21/C21</f>
        <v>0.23232323232323232</v>
      </c>
      <c r="G21" s="115">
        <f>D21/E21</f>
        <v>2.0909090909090908</v>
      </c>
      <c r="H21" s="131"/>
      <c r="I21" s="149"/>
      <c r="J21" s="149"/>
      <c r="K21" s="149"/>
      <c r="L21" s="131"/>
      <c r="M21" s="131"/>
      <c r="N21" s="131"/>
      <c r="O21" s="131"/>
      <c r="P21" s="131"/>
    </row>
    <row r="22" spans="1:16" ht="46.25" customHeight="1">
      <c r="A22" s="100"/>
      <c r="B22" s="104" t="s">
        <v>134</v>
      </c>
      <c r="C22" s="105">
        <v>80</v>
      </c>
      <c r="D22" s="106">
        <v>11</v>
      </c>
      <c r="E22" s="106">
        <v>16</v>
      </c>
      <c r="F22" s="120">
        <f t="shared" ref="F22:G24" si="0">IF(OR(C22="",C22=0),"",(D22/C22))</f>
        <v>0.13750000000000001</v>
      </c>
      <c r="G22" s="120">
        <f t="shared" si="0"/>
        <v>1.4545454545454546</v>
      </c>
      <c r="H22" s="131"/>
      <c r="I22" s="150"/>
      <c r="J22" s="150"/>
      <c r="K22" s="150"/>
      <c r="L22" s="131"/>
      <c r="M22" s="131"/>
      <c r="N22" s="131"/>
      <c r="O22" s="131"/>
      <c r="P22" s="131"/>
    </row>
    <row r="23" spans="1:16" ht="34.75" customHeight="1">
      <c r="A23" s="100"/>
      <c r="B23" s="104" t="s">
        <v>135</v>
      </c>
      <c r="C23" s="105">
        <v>8</v>
      </c>
      <c r="D23" s="106">
        <v>4</v>
      </c>
      <c r="E23" s="106">
        <v>0</v>
      </c>
      <c r="F23" s="120">
        <f t="shared" si="0"/>
        <v>0.5</v>
      </c>
      <c r="G23" s="120">
        <f t="shared" si="0"/>
        <v>0</v>
      </c>
      <c r="H23" s="131"/>
      <c r="I23" s="131"/>
      <c r="J23" s="131"/>
      <c r="K23" s="131"/>
      <c r="L23" s="131"/>
      <c r="M23" s="131"/>
      <c r="N23" s="131"/>
      <c r="O23" s="131"/>
      <c r="P23" s="131"/>
    </row>
    <row r="24" spans="1:16" ht="39.65" customHeight="1">
      <c r="A24" s="100"/>
      <c r="B24" s="111" t="s">
        <v>137</v>
      </c>
      <c r="C24" s="105">
        <v>110</v>
      </c>
      <c r="D24" s="106">
        <v>31</v>
      </c>
      <c r="E24" s="106">
        <v>6</v>
      </c>
      <c r="F24" s="120">
        <f t="shared" si="0"/>
        <v>0.2818181818181818</v>
      </c>
      <c r="G24" s="120">
        <f t="shared" si="0"/>
        <v>0.19354838709677419</v>
      </c>
      <c r="H24" s="131"/>
      <c r="I24" s="131"/>
      <c r="J24" s="131"/>
      <c r="K24" s="131"/>
      <c r="L24" s="131"/>
      <c r="M24" s="131"/>
      <c r="N24" s="131"/>
      <c r="O24" s="131"/>
      <c r="P24" s="131"/>
    </row>
    <row r="25" spans="1:16" ht="37.75" customHeight="1">
      <c r="A25" s="101" t="s">
        <v>22</v>
      </c>
      <c r="B25" s="102" t="s">
        <v>23</v>
      </c>
      <c r="C25" s="110"/>
      <c r="D25" s="100"/>
      <c r="E25" s="100"/>
      <c r="F25" s="100"/>
      <c r="G25" s="100"/>
      <c r="H25" s="131"/>
      <c r="I25" s="131"/>
      <c r="J25" s="131"/>
      <c r="K25" s="131"/>
      <c r="L25" s="131"/>
      <c r="M25" s="131"/>
      <c r="N25" s="131"/>
      <c r="O25" s="131"/>
      <c r="P25" s="131"/>
    </row>
    <row r="26" spans="1:16" ht="37.25" customHeight="1">
      <c r="A26" s="107">
        <v>1</v>
      </c>
      <c r="B26" s="108" t="s">
        <v>124</v>
      </c>
      <c r="C26" s="99">
        <f>C27+C31</f>
        <v>164</v>
      </c>
      <c r="D26" s="99">
        <f>D27+D31</f>
        <v>41</v>
      </c>
      <c r="E26" s="121">
        <f>E27+E31</f>
        <v>16</v>
      </c>
      <c r="F26" s="117">
        <f>D26/C26</f>
        <v>0.25</v>
      </c>
      <c r="G26" s="117">
        <f>D26/E26</f>
        <v>2.5625</v>
      </c>
      <c r="H26" s="131"/>
      <c r="I26" s="131"/>
      <c r="J26" s="131"/>
      <c r="K26" s="131"/>
      <c r="L26" s="131"/>
      <c r="M26" s="131"/>
      <c r="N26" s="131"/>
      <c r="O26" s="131"/>
      <c r="P26" s="131"/>
    </row>
    <row r="27" spans="1:16" ht="40.75" customHeight="1">
      <c r="A27" s="100" t="s">
        <v>25</v>
      </c>
      <c r="B27" s="103" t="s">
        <v>26</v>
      </c>
      <c r="C27" s="126">
        <v>164</v>
      </c>
      <c r="D27" s="126">
        <f>SUM(D28:D30)</f>
        <v>41</v>
      </c>
      <c r="E27" s="126">
        <f>SUM(E28:E30)</f>
        <v>16</v>
      </c>
      <c r="F27" s="128">
        <f t="shared" ref="F27:G31" si="1">IF(OR(C27="",C27=0),"",(D27/C27))</f>
        <v>0.25</v>
      </c>
      <c r="G27" s="128">
        <f t="shared" si="1"/>
        <v>0.3902439024390244</v>
      </c>
    </row>
    <row r="28" spans="1:16" ht="57.65" customHeight="1">
      <c r="A28" s="100"/>
      <c r="B28" s="104" t="s">
        <v>134</v>
      </c>
      <c r="C28" s="105">
        <v>48</v>
      </c>
      <c r="D28" s="105">
        <f>ROUND(D22*0.6,0)</f>
        <v>7</v>
      </c>
      <c r="E28" s="105">
        <v>10</v>
      </c>
      <c r="F28" s="120">
        <f t="shared" si="1"/>
        <v>0.14583333333333334</v>
      </c>
      <c r="G28" s="120">
        <f t="shared" si="1"/>
        <v>1.4285714285714286</v>
      </c>
    </row>
    <row r="29" spans="1:16" ht="36" customHeight="1">
      <c r="A29" s="100"/>
      <c r="B29" s="104" t="s">
        <v>135</v>
      </c>
      <c r="C29" s="105">
        <v>6</v>
      </c>
      <c r="D29" s="105">
        <f>ROUND(D23*0.7,0)</f>
        <v>3</v>
      </c>
      <c r="E29" s="105">
        <v>0</v>
      </c>
      <c r="F29" s="120">
        <f t="shared" si="1"/>
        <v>0.5</v>
      </c>
      <c r="G29" s="120">
        <f t="shared" si="1"/>
        <v>0</v>
      </c>
    </row>
    <row r="30" spans="1:16" ht="36" customHeight="1">
      <c r="A30" s="100"/>
      <c r="B30" s="111" t="s">
        <v>137</v>
      </c>
      <c r="C30" s="105">
        <v>110</v>
      </c>
      <c r="D30" s="105">
        <v>31</v>
      </c>
      <c r="E30" s="105">
        <v>6</v>
      </c>
      <c r="F30" s="120">
        <f t="shared" si="1"/>
        <v>0.2818181818181818</v>
      </c>
      <c r="G30" s="120">
        <f t="shared" si="1"/>
        <v>0.19354838709677419</v>
      </c>
    </row>
    <row r="31" spans="1:16" ht="33" customHeight="1">
      <c r="A31" s="100" t="s">
        <v>27</v>
      </c>
      <c r="B31" s="103" t="s">
        <v>28</v>
      </c>
      <c r="C31" s="100"/>
      <c r="D31" s="100"/>
      <c r="E31" s="100"/>
      <c r="F31" s="120" t="str">
        <f t="shared" si="1"/>
        <v/>
      </c>
      <c r="G31" s="120" t="str">
        <f t="shared" si="1"/>
        <v/>
      </c>
    </row>
    <row r="32" spans="1:16" ht="33" customHeight="1">
      <c r="A32" s="107">
        <v>2</v>
      </c>
      <c r="B32" s="108" t="s">
        <v>29</v>
      </c>
      <c r="C32" s="109"/>
      <c r="D32" s="100"/>
      <c r="E32" s="100"/>
      <c r="F32" s="100"/>
      <c r="G32" s="100"/>
    </row>
    <row r="33" spans="1:7" ht="33.65" customHeight="1">
      <c r="A33" s="100" t="s">
        <v>25</v>
      </c>
      <c r="B33" s="103" t="s">
        <v>30</v>
      </c>
      <c r="C33" s="110"/>
      <c r="D33" s="100"/>
      <c r="E33" s="100"/>
      <c r="F33" s="100"/>
      <c r="G33" s="100"/>
    </row>
    <row r="34" spans="1:7" ht="34.25" customHeight="1">
      <c r="A34" s="100" t="s">
        <v>27</v>
      </c>
      <c r="B34" s="103" t="s">
        <v>31</v>
      </c>
      <c r="C34" s="109"/>
      <c r="D34" s="100"/>
      <c r="E34" s="100"/>
      <c r="F34" s="100"/>
      <c r="G34" s="100"/>
    </row>
    <row r="35" spans="1:7" ht="39" customHeight="1">
      <c r="A35" s="101" t="s">
        <v>32</v>
      </c>
      <c r="B35" s="102" t="s">
        <v>33</v>
      </c>
      <c r="C35" s="98">
        <f>C36+C39</f>
        <v>34</v>
      </c>
      <c r="D35" s="98">
        <f>D36+D39</f>
        <v>5</v>
      </c>
      <c r="E35" s="98">
        <f>E36+E39</f>
        <v>6</v>
      </c>
      <c r="F35" s="118">
        <f>D35/C35</f>
        <v>0.14705882352941177</v>
      </c>
      <c r="G35" s="118">
        <f>D35/E35</f>
        <v>0.83333333333333337</v>
      </c>
    </row>
    <row r="36" spans="1:7" ht="23.4" customHeight="1">
      <c r="A36" s="107">
        <v>1</v>
      </c>
      <c r="B36" s="108" t="s">
        <v>18</v>
      </c>
      <c r="C36" s="107"/>
      <c r="D36" s="100"/>
      <c r="E36" s="100"/>
      <c r="F36" s="100"/>
      <c r="G36" s="100"/>
    </row>
    <row r="37" spans="1:7" ht="23.4" customHeight="1">
      <c r="A37" s="101"/>
      <c r="B37" s="103" t="s">
        <v>19</v>
      </c>
      <c r="C37" s="98"/>
      <c r="D37" s="100"/>
      <c r="E37" s="100"/>
      <c r="F37" s="100"/>
      <c r="G37" s="100"/>
    </row>
    <row r="38" spans="1:7" ht="23.4" customHeight="1">
      <c r="A38" s="101"/>
      <c r="B38" s="103" t="s">
        <v>19</v>
      </c>
      <c r="C38" s="110"/>
      <c r="D38" s="100"/>
      <c r="E38" s="100"/>
      <c r="F38" s="100"/>
      <c r="G38" s="100"/>
    </row>
    <row r="39" spans="1:7" ht="23.4" customHeight="1">
      <c r="A39" s="107">
        <v>2</v>
      </c>
      <c r="B39" s="116" t="s">
        <v>20</v>
      </c>
      <c r="C39" s="99">
        <f>SUM(C40:C42)</f>
        <v>34</v>
      </c>
      <c r="D39" s="119">
        <f>SUM(D40:D42)</f>
        <v>5</v>
      </c>
      <c r="E39" s="121">
        <f>SUM(E40:E42)</f>
        <v>6</v>
      </c>
      <c r="F39" s="117">
        <f>F40+F41</f>
        <v>0.625</v>
      </c>
      <c r="G39" s="117">
        <f>D39/E39</f>
        <v>0.83333333333333337</v>
      </c>
    </row>
    <row r="40" spans="1:7" ht="31.25" customHeight="1">
      <c r="A40" s="101"/>
      <c r="B40" s="104" t="s">
        <v>136</v>
      </c>
      <c r="C40" s="110">
        <v>32</v>
      </c>
      <c r="D40" s="110">
        <f>D22-D28</f>
        <v>4</v>
      </c>
      <c r="E40" s="110">
        <v>6</v>
      </c>
      <c r="F40" s="120">
        <f>IF(OR(C40="",C40=0),"",(D40/C40))</f>
        <v>0.125</v>
      </c>
      <c r="G40" s="120">
        <f>IF(OR(D40="",D40=0),"",(E40/D40))</f>
        <v>1.5</v>
      </c>
    </row>
    <row r="41" spans="1:7" ht="36.65" customHeight="1">
      <c r="A41" s="100"/>
      <c r="B41" s="104" t="s">
        <v>135</v>
      </c>
      <c r="C41" s="105">
        <v>2</v>
      </c>
      <c r="D41" s="110">
        <f>D23-D29</f>
        <v>1</v>
      </c>
      <c r="E41" s="105">
        <v>0</v>
      </c>
      <c r="F41" s="120">
        <f>IF(OR(C41="",C41=0),"",(D41/C41))</f>
        <v>0.5</v>
      </c>
      <c r="G41" s="120">
        <f>IF(OR(D41="",D41=0),"",(E41/D41))</f>
        <v>0</v>
      </c>
    </row>
    <row r="42" spans="1:7" ht="32.4" customHeight="1">
      <c r="A42" s="56"/>
      <c r="B42" s="127" t="str">
        <f>B30</f>
        <v>Phí khai thác, sử dụng tài liệu đất đai</v>
      </c>
      <c r="C42" s="58"/>
      <c r="D42" s="58"/>
      <c r="E42" s="58"/>
      <c r="F42" s="57"/>
      <c r="G42" s="57"/>
    </row>
    <row r="61" spans="2:2" ht="17.5">
      <c r="B61" s="123" t="s">
        <v>140</v>
      </c>
    </row>
    <row r="62" spans="2:2" ht="17.5">
      <c r="B62" s="124">
        <v>44322</v>
      </c>
    </row>
    <row r="63" spans="2:2" ht="17.5">
      <c r="B63" s="122" t="s">
        <v>140</v>
      </c>
    </row>
    <row r="64" spans="2:2" ht="17.5">
      <c r="B64" s="122"/>
    </row>
    <row r="65" spans="2:2" ht="18">
      <c r="B65" s="125" t="s">
        <v>141</v>
      </c>
    </row>
  </sheetData>
  <sheetProtection formatCells="0" formatColumns="0" formatRows="0" insertColumns="0" insertRows="0" insertHyperlinks="0" deleteColumns="0" deleteRows="0" sort="0" autoFilter="0" pivotTables="0"/>
  <mergeCells count="19">
    <mergeCell ref="C13:C14"/>
    <mergeCell ref="D13:D14"/>
    <mergeCell ref="F13:G13"/>
    <mergeCell ref="A1:G1"/>
    <mergeCell ref="A4:B4"/>
    <mergeCell ref="A6:G6"/>
    <mergeCell ref="A13:A14"/>
    <mergeCell ref="C4:G4"/>
    <mergeCell ref="A8:G8"/>
    <mergeCell ref="A9:G9"/>
    <mergeCell ref="A2:B3"/>
    <mergeCell ref="B5:G5"/>
    <mergeCell ref="E13:E14"/>
    <mergeCell ref="A10:G10"/>
    <mergeCell ref="A7:G7"/>
    <mergeCell ref="F11:G11"/>
    <mergeCell ref="C2:G2"/>
    <mergeCell ref="C3:G3"/>
    <mergeCell ref="B13:B14"/>
  </mergeCells>
  <pageMargins left="0.31496062992125984" right="0" top="0.59055118110236227" bottom="0.39370078740157483" header="0.31496062992125984" footer="0.31496062992125984"/>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topLeftCell="A19" workbookViewId="0">
      <selection activeCell="A13" sqref="A13:G40"/>
    </sheetView>
  </sheetViews>
  <sheetFormatPr defaultColWidth="8.83203125" defaultRowHeight="15.5"/>
  <cols>
    <col min="1" max="1" width="7.4140625" style="5" customWidth="1"/>
    <col min="2" max="2" width="18.58203125" style="5" customWidth="1"/>
    <col min="3" max="4" width="10.83203125" style="5" customWidth="1"/>
    <col min="5" max="5" width="13.4140625" style="5" customWidth="1"/>
    <col min="6" max="6" width="15.6640625" style="5" customWidth="1"/>
    <col min="7" max="7" width="19.9140625" style="5" customWidth="1"/>
    <col min="8" max="8" width="9" style="5" customWidth="1"/>
    <col min="9" max="9" width="11" style="5" customWidth="1"/>
    <col min="10" max="10" width="12.4140625" style="5" customWidth="1"/>
    <col min="11" max="11" width="13.58203125" style="5" customWidth="1"/>
    <col min="12" max="16384" width="8.83203125" style="5"/>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4"/>
      <c r="B5" s="256" t="s">
        <v>127</v>
      </c>
      <c r="C5" s="256"/>
      <c r="D5" s="256"/>
      <c r="E5" s="256"/>
      <c r="F5" s="256"/>
      <c r="G5" s="256"/>
    </row>
    <row r="6" spans="1:8" ht="52.5" customHeight="1">
      <c r="A6" s="267" t="s">
        <v>287</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72" t="s">
        <v>147</v>
      </c>
      <c r="B10" s="272"/>
      <c r="C10" s="272"/>
      <c r="D10" s="272"/>
      <c r="E10" s="272"/>
      <c r="F10" s="272"/>
      <c r="G10" s="272"/>
    </row>
    <row r="11" spans="1:8" ht="20.25" customHeight="1">
      <c r="A11" s="8"/>
      <c r="B11" s="8"/>
      <c r="C11" s="8"/>
      <c r="D11" s="8"/>
      <c r="E11" s="8"/>
      <c r="F11" s="279" t="s">
        <v>90</v>
      </c>
      <c r="G11" s="279"/>
      <c r="H11" s="8"/>
    </row>
    <row r="13" spans="1:8" ht="30.65" customHeight="1">
      <c r="A13" s="269" t="s">
        <v>139</v>
      </c>
      <c r="B13" s="282" t="s">
        <v>9</v>
      </c>
      <c r="C13" s="277" t="s">
        <v>142</v>
      </c>
      <c r="D13" s="277" t="s">
        <v>155</v>
      </c>
      <c r="E13" s="277" t="s">
        <v>156</v>
      </c>
      <c r="F13" s="277" t="s">
        <v>131</v>
      </c>
      <c r="G13" s="277"/>
    </row>
    <row r="14" spans="1:8" ht="30">
      <c r="A14" s="270"/>
      <c r="B14" s="282"/>
      <c r="C14" s="277"/>
      <c r="D14" s="277"/>
      <c r="E14" s="277"/>
      <c r="F14" s="130" t="s">
        <v>132</v>
      </c>
      <c r="G14" s="130" t="s">
        <v>133</v>
      </c>
    </row>
    <row r="15" spans="1:8" ht="23.4" customHeight="1">
      <c r="A15" s="100">
        <v>1</v>
      </c>
      <c r="B15" s="100">
        <v>2</v>
      </c>
      <c r="C15" s="100">
        <v>3</v>
      </c>
      <c r="D15" s="100">
        <v>4</v>
      </c>
      <c r="E15" s="100"/>
      <c r="F15" s="100">
        <v>6</v>
      </c>
      <c r="G15" s="100">
        <v>7</v>
      </c>
    </row>
    <row r="16" spans="1:8" ht="28.75" customHeight="1">
      <c r="A16" s="129" t="s">
        <v>14</v>
      </c>
      <c r="B16" s="102" t="s">
        <v>15</v>
      </c>
      <c r="C16" s="112">
        <f>C17</f>
        <v>198</v>
      </c>
      <c r="D16" s="112">
        <f>D17</f>
        <v>60</v>
      </c>
      <c r="E16" s="112">
        <f>E17</f>
        <v>56</v>
      </c>
      <c r="F16" s="113">
        <f>F17</f>
        <v>0.30303030303030304</v>
      </c>
      <c r="G16" s="113">
        <f>G17</f>
        <v>1.0714285714285714</v>
      </c>
    </row>
    <row r="17" spans="1:16" ht="28.75" customHeight="1">
      <c r="A17" s="129" t="s">
        <v>16</v>
      </c>
      <c r="B17" s="102" t="s">
        <v>17</v>
      </c>
      <c r="C17" s="130">
        <f>C18+C21</f>
        <v>198</v>
      </c>
      <c r="D17" s="130">
        <f>D18+D21</f>
        <v>60</v>
      </c>
      <c r="E17" s="130">
        <f>E18+E21</f>
        <v>56</v>
      </c>
      <c r="F17" s="117">
        <f>F18+F21</f>
        <v>0.30303030303030304</v>
      </c>
      <c r="G17" s="117">
        <f>G18+G21</f>
        <v>1.0714285714285714</v>
      </c>
      <c r="H17" s="131"/>
      <c r="I17" s="131"/>
      <c r="J17" s="131"/>
      <c r="K17" s="131"/>
      <c r="L17" s="131"/>
      <c r="M17" s="131"/>
      <c r="N17" s="131"/>
      <c r="O17" s="131"/>
      <c r="P17" s="131"/>
    </row>
    <row r="18" spans="1:16" ht="28.75" customHeight="1">
      <c r="A18" s="100">
        <v>1</v>
      </c>
      <c r="B18" s="103" t="s">
        <v>18</v>
      </c>
      <c r="C18" s="105"/>
      <c r="D18" s="106"/>
      <c r="E18" s="106"/>
      <c r="F18" s="106"/>
      <c r="G18" s="106"/>
      <c r="H18" s="131"/>
      <c r="I18" s="131"/>
      <c r="J18" s="131"/>
      <c r="K18" s="131"/>
      <c r="L18" s="131"/>
      <c r="M18" s="131"/>
      <c r="N18" s="131"/>
      <c r="O18" s="131"/>
      <c r="P18" s="131"/>
    </row>
    <row r="19" spans="1:16" ht="28.75" customHeight="1">
      <c r="A19" s="100"/>
      <c r="B19" s="103" t="s">
        <v>19</v>
      </c>
      <c r="C19" s="105"/>
      <c r="D19" s="106"/>
      <c r="E19" s="106"/>
      <c r="F19" s="106"/>
      <c r="G19" s="106"/>
      <c r="H19" s="131"/>
      <c r="I19" s="149"/>
      <c r="J19" s="149"/>
      <c r="K19" s="149"/>
      <c r="L19" s="131"/>
      <c r="M19" s="131"/>
      <c r="N19" s="131"/>
      <c r="O19" s="131"/>
      <c r="P19" s="131"/>
    </row>
    <row r="20" spans="1:16" ht="28.75" customHeight="1">
      <c r="A20" s="100"/>
      <c r="B20" s="103" t="s">
        <v>19</v>
      </c>
      <c r="C20" s="105"/>
      <c r="D20" s="106"/>
      <c r="E20" s="106"/>
      <c r="F20" s="106"/>
      <c r="G20" s="106"/>
      <c r="H20" s="131"/>
      <c r="I20" s="149"/>
      <c r="J20" s="149"/>
      <c r="K20" s="149"/>
      <c r="L20" s="131"/>
      <c r="M20" s="131"/>
      <c r="N20" s="131"/>
      <c r="O20" s="131"/>
      <c r="P20" s="131"/>
    </row>
    <row r="21" spans="1:16" ht="28.75" customHeight="1">
      <c r="A21" s="100">
        <v>2</v>
      </c>
      <c r="B21" s="103" t="s">
        <v>20</v>
      </c>
      <c r="C21" s="114">
        <f>SUM(C22:C24)</f>
        <v>198</v>
      </c>
      <c r="D21" s="114">
        <f>SUM(D22:D24)</f>
        <v>60</v>
      </c>
      <c r="E21" s="114">
        <f>SUM(E22:E24)</f>
        <v>56</v>
      </c>
      <c r="F21" s="115">
        <f>D21/C21</f>
        <v>0.30303030303030304</v>
      </c>
      <c r="G21" s="115">
        <f>D21/E21</f>
        <v>1.0714285714285714</v>
      </c>
      <c r="H21" s="131"/>
      <c r="I21" s="149"/>
      <c r="J21" s="149"/>
      <c r="K21" s="149"/>
      <c r="L21" s="131"/>
      <c r="M21" s="131"/>
      <c r="N21" s="131"/>
      <c r="O21" s="131"/>
      <c r="P21" s="131"/>
    </row>
    <row r="22" spans="1:16" ht="46.25" customHeight="1">
      <c r="A22" s="100"/>
      <c r="B22" s="104" t="s">
        <v>134</v>
      </c>
      <c r="C22" s="105">
        <v>80</v>
      </c>
      <c r="D22" s="106">
        <v>23</v>
      </c>
      <c r="E22" s="106">
        <v>19</v>
      </c>
      <c r="F22" s="120">
        <f t="shared" ref="F22:G24" si="0">IF(OR(C22="",C22=0),"",(D22/C22))</f>
        <v>0.28749999999999998</v>
      </c>
      <c r="G22" s="120">
        <f t="shared" si="0"/>
        <v>0.82608695652173914</v>
      </c>
      <c r="H22" s="131"/>
      <c r="I22" s="150"/>
      <c r="J22" s="150"/>
      <c r="K22" s="150"/>
      <c r="L22" s="131"/>
      <c r="M22" s="131"/>
      <c r="N22" s="131"/>
      <c r="O22" s="131"/>
      <c r="P22" s="131"/>
    </row>
    <row r="23" spans="1:16" ht="34.75" customHeight="1">
      <c r="A23" s="100"/>
      <c r="B23" s="104" t="s">
        <v>135</v>
      </c>
      <c r="C23" s="105">
        <v>8</v>
      </c>
      <c r="D23" s="106">
        <v>1</v>
      </c>
      <c r="E23" s="106">
        <v>7</v>
      </c>
      <c r="F23" s="120">
        <f t="shared" si="0"/>
        <v>0.125</v>
      </c>
      <c r="G23" s="120">
        <f t="shared" si="0"/>
        <v>7</v>
      </c>
      <c r="H23" s="131"/>
      <c r="I23" s="131"/>
      <c r="J23" s="131"/>
      <c r="K23" s="131"/>
      <c r="L23" s="131"/>
      <c r="M23" s="131"/>
      <c r="N23" s="131"/>
      <c r="O23" s="131"/>
      <c r="P23" s="131"/>
    </row>
    <row r="24" spans="1:16" ht="39.65" customHeight="1">
      <c r="A24" s="100"/>
      <c r="B24" s="111" t="s">
        <v>137</v>
      </c>
      <c r="C24" s="105">
        <v>110</v>
      </c>
      <c r="D24" s="106">
        <v>36</v>
      </c>
      <c r="E24" s="106">
        <v>30</v>
      </c>
      <c r="F24" s="120">
        <f t="shared" si="0"/>
        <v>0.32727272727272727</v>
      </c>
      <c r="G24" s="120">
        <f t="shared" si="0"/>
        <v>0.83333333333333337</v>
      </c>
      <c r="H24" s="131"/>
      <c r="I24" s="131"/>
      <c r="J24" s="131"/>
      <c r="K24" s="131"/>
      <c r="L24" s="131"/>
      <c r="M24" s="131"/>
      <c r="N24" s="131"/>
      <c r="O24" s="131"/>
      <c r="P24" s="131"/>
    </row>
    <row r="25" spans="1:16" ht="37.75" customHeight="1">
      <c r="A25" s="129" t="s">
        <v>22</v>
      </c>
      <c r="B25" s="102" t="s">
        <v>23</v>
      </c>
      <c r="C25" s="110"/>
      <c r="D25" s="100"/>
      <c r="E25" s="100"/>
      <c r="F25" s="100"/>
      <c r="G25" s="100"/>
      <c r="H25" s="131"/>
      <c r="I25" s="131"/>
      <c r="J25" s="131"/>
      <c r="K25" s="131"/>
      <c r="L25" s="131"/>
      <c r="M25" s="131"/>
      <c r="N25" s="131"/>
      <c r="O25" s="131"/>
      <c r="P25" s="131"/>
    </row>
    <row r="26" spans="1:16" ht="37.25" customHeight="1">
      <c r="A26" s="107">
        <v>1</v>
      </c>
      <c r="B26" s="108" t="s">
        <v>124</v>
      </c>
      <c r="C26" s="130">
        <f>C27+C31</f>
        <v>164</v>
      </c>
      <c r="D26" s="130">
        <f>D27+D31</f>
        <v>51</v>
      </c>
      <c r="E26" s="130">
        <f>E27+E31</f>
        <v>46</v>
      </c>
      <c r="F26" s="117">
        <f>D26/C26</f>
        <v>0.31097560975609756</v>
      </c>
      <c r="G26" s="117">
        <f>D26/E26</f>
        <v>1.1086956521739131</v>
      </c>
      <c r="H26" s="131"/>
      <c r="I26" s="131"/>
      <c r="J26" s="131"/>
      <c r="K26" s="131"/>
      <c r="L26" s="131"/>
      <c r="M26" s="131"/>
      <c r="N26" s="131"/>
      <c r="O26" s="131"/>
      <c r="P26" s="131"/>
    </row>
    <row r="27" spans="1:16" ht="40.75" customHeight="1">
      <c r="A27" s="100" t="s">
        <v>25</v>
      </c>
      <c r="B27" s="103" t="s">
        <v>26</v>
      </c>
      <c r="C27" s="130">
        <v>164</v>
      </c>
      <c r="D27" s="130">
        <f>SUM(D28:D30)</f>
        <v>51</v>
      </c>
      <c r="E27" s="130">
        <f>SUM(E28:E30)</f>
        <v>46</v>
      </c>
      <c r="F27" s="128">
        <f t="shared" ref="F27:G31" si="1">IF(OR(C27="",C27=0),"",(D27/C27))</f>
        <v>0.31097560975609756</v>
      </c>
      <c r="G27" s="128">
        <f t="shared" si="1"/>
        <v>0.90196078431372551</v>
      </c>
    </row>
    <row r="28" spans="1:16" ht="57.65" customHeight="1">
      <c r="A28" s="100"/>
      <c r="B28" s="104" t="s">
        <v>134</v>
      </c>
      <c r="C28" s="105">
        <v>48</v>
      </c>
      <c r="D28" s="105">
        <v>14</v>
      </c>
      <c r="E28" s="105">
        <v>11</v>
      </c>
      <c r="F28" s="120">
        <f t="shared" si="1"/>
        <v>0.29166666666666669</v>
      </c>
      <c r="G28" s="120">
        <f t="shared" si="1"/>
        <v>0.7857142857142857</v>
      </c>
    </row>
    <row r="29" spans="1:16" ht="36" customHeight="1">
      <c r="A29" s="100"/>
      <c r="B29" s="104" t="s">
        <v>135</v>
      </c>
      <c r="C29" s="105">
        <v>6</v>
      </c>
      <c r="D29" s="105">
        <f>ROUND(D23*0.7,0)</f>
        <v>1</v>
      </c>
      <c r="E29" s="105">
        <v>5</v>
      </c>
      <c r="F29" s="120">
        <f t="shared" si="1"/>
        <v>0.16666666666666666</v>
      </c>
      <c r="G29" s="120">
        <f t="shared" si="1"/>
        <v>5</v>
      </c>
    </row>
    <row r="30" spans="1:16" ht="36" customHeight="1">
      <c r="A30" s="100"/>
      <c r="B30" s="111" t="s">
        <v>137</v>
      </c>
      <c r="C30" s="105">
        <v>110</v>
      </c>
      <c r="D30" s="105">
        <v>36</v>
      </c>
      <c r="E30" s="105">
        <v>30</v>
      </c>
      <c r="F30" s="120">
        <f t="shared" si="1"/>
        <v>0.32727272727272727</v>
      </c>
      <c r="G30" s="120">
        <f t="shared" si="1"/>
        <v>0.83333333333333337</v>
      </c>
    </row>
    <row r="31" spans="1:16" ht="33" customHeight="1">
      <c r="A31" s="100" t="s">
        <v>27</v>
      </c>
      <c r="B31" s="103" t="s">
        <v>28</v>
      </c>
      <c r="C31" s="100"/>
      <c r="D31" s="100"/>
      <c r="E31" s="100"/>
      <c r="F31" s="120" t="str">
        <f t="shared" si="1"/>
        <v/>
      </c>
      <c r="G31" s="120" t="str">
        <f t="shared" si="1"/>
        <v/>
      </c>
    </row>
    <row r="32" spans="1:16" ht="33" customHeight="1">
      <c r="A32" s="107">
        <v>2</v>
      </c>
      <c r="B32" s="108" t="s">
        <v>29</v>
      </c>
      <c r="C32" s="109"/>
      <c r="D32" s="100"/>
      <c r="E32" s="100"/>
      <c r="F32" s="100"/>
      <c r="G32" s="100"/>
    </row>
    <row r="33" spans="1:7" ht="33.65" customHeight="1">
      <c r="A33" s="100" t="s">
        <v>25</v>
      </c>
      <c r="B33" s="103" t="s">
        <v>30</v>
      </c>
      <c r="C33" s="110"/>
      <c r="D33" s="100"/>
      <c r="E33" s="100"/>
      <c r="F33" s="100"/>
      <c r="G33" s="100"/>
    </row>
    <row r="34" spans="1:7" ht="34.25" customHeight="1">
      <c r="A34" s="100" t="s">
        <v>27</v>
      </c>
      <c r="B34" s="103" t="s">
        <v>31</v>
      </c>
      <c r="C34" s="109"/>
      <c r="D34" s="100"/>
      <c r="E34" s="100"/>
      <c r="F34" s="100"/>
      <c r="G34" s="100"/>
    </row>
    <row r="35" spans="1:7" ht="39" customHeight="1">
      <c r="A35" s="129" t="s">
        <v>32</v>
      </c>
      <c r="B35" s="102" t="s">
        <v>33</v>
      </c>
      <c r="C35" s="98">
        <f>C36+C39</f>
        <v>34</v>
      </c>
      <c r="D35" s="98">
        <f>D36+D39</f>
        <v>9</v>
      </c>
      <c r="E35" s="98">
        <f>E36+E39</f>
        <v>10</v>
      </c>
      <c r="F35" s="118">
        <f>D35/C35</f>
        <v>0.26470588235294118</v>
      </c>
      <c r="G35" s="118">
        <f>D35/E35</f>
        <v>0.9</v>
      </c>
    </row>
    <row r="36" spans="1:7" ht="23.4" customHeight="1">
      <c r="A36" s="107">
        <v>1</v>
      </c>
      <c r="B36" s="108" t="s">
        <v>18</v>
      </c>
      <c r="C36" s="107"/>
      <c r="D36" s="100"/>
      <c r="E36" s="100"/>
      <c r="F36" s="100"/>
      <c r="G36" s="100"/>
    </row>
    <row r="37" spans="1:7" ht="23.4" customHeight="1">
      <c r="A37" s="129"/>
      <c r="B37" s="103" t="s">
        <v>19</v>
      </c>
      <c r="C37" s="98"/>
      <c r="D37" s="100"/>
      <c r="E37" s="100"/>
      <c r="F37" s="100"/>
      <c r="G37" s="100"/>
    </row>
    <row r="38" spans="1:7" ht="23.4" customHeight="1">
      <c r="A38" s="129"/>
      <c r="B38" s="103" t="s">
        <v>19</v>
      </c>
      <c r="C38" s="110"/>
      <c r="D38" s="100"/>
      <c r="E38" s="100"/>
      <c r="F38" s="100"/>
      <c r="G38" s="100"/>
    </row>
    <row r="39" spans="1:7" ht="23.4" customHeight="1">
      <c r="A39" s="107">
        <v>2</v>
      </c>
      <c r="B39" s="116" t="s">
        <v>20</v>
      </c>
      <c r="C39" s="130">
        <f>SUM(C40:C42)</f>
        <v>34</v>
      </c>
      <c r="D39" s="130">
        <f>SUM(D40:D42)</f>
        <v>9</v>
      </c>
      <c r="E39" s="130">
        <f>SUM(E40:E42)</f>
        <v>10</v>
      </c>
      <c r="F39" s="117">
        <f>F40+F41</f>
        <v>0.28125</v>
      </c>
      <c r="G39" s="117">
        <f>D39/E39</f>
        <v>0.9</v>
      </c>
    </row>
    <row r="40" spans="1:7" ht="43.25" customHeight="1">
      <c r="A40" s="129"/>
      <c r="B40" s="104" t="s">
        <v>136</v>
      </c>
      <c r="C40" s="110">
        <v>32</v>
      </c>
      <c r="D40" s="110">
        <f>D22-D28</f>
        <v>9</v>
      </c>
      <c r="E40" s="110">
        <v>8</v>
      </c>
      <c r="F40" s="120">
        <f>IF(OR(C40="",C40=0),"",(D40/C40))</f>
        <v>0.28125</v>
      </c>
      <c r="G40" s="120">
        <f>IF(OR(D40="",D40=0),"",(E40/D40))</f>
        <v>0.88888888888888884</v>
      </c>
    </row>
    <row r="41" spans="1:7" ht="50.4" customHeight="1">
      <c r="A41" s="100"/>
      <c r="B41" s="104" t="s">
        <v>135</v>
      </c>
      <c r="C41" s="105">
        <v>2</v>
      </c>
      <c r="D41" s="110">
        <f>D23-D29</f>
        <v>0</v>
      </c>
      <c r="E41" s="105">
        <v>2</v>
      </c>
      <c r="F41" s="120">
        <f>IF(OR(C41="",C41=0),"",(D41/C41))</f>
        <v>0</v>
      </c>
      <c r="G41" s="120" t="str">
        <f>IF(OR(D41="",D41=0),"",(E41/D41))</f>
        <v/>
      </c>
    </row>
    <row r="42" spans="1:7" ht="32.4" customHeight="1">
      <c r="A42" s="56"/>
      <c r="B42" s="127" t="str">
        <f>B30</f>
        <v>Phí khai thác, sử dụng tài liệu đất đai</v>
      </c>
      <c r="C42" s="58"/>
      <c r="D42" s="58"/>
      <c r="E42" s="58"/>
      <c r="F42" s="57"/>
      <c r="G42" s="57"/>
    </row>
    <row r="61" spans="2:2" ht="17.5">
      <c r="B61" s="123"/>
    </row>
    <row r="62" spans="2:2" ht="17.5">
      <c r="B62" s="124"/>
    </row>
    <row r="63" spans="2:2" ht="17.5">
      <c r="B63" s="122"/>
    </row>
    <row r="64" spans="2:2" ht="17.5">
      <c r="B64" s="122"/>
    </row>
    <row r="65" spans="2:2" ht="18">
      <c r="B65" s="125"/>
    </row>
  </sheetData>
  <mergeCells count="19">
    <mergeCell ref="F11:G11"/>
    <mergeCell ref="A13:A14"/>
    <mergeCell ref="B13:B14"/>
    <mergeCell ref="C13:C14"/>
    <mergeCell ref="D13:D14"/>
    <mergeCell ref="E13:E14"/>
    <mergeCell ref="F13:G13"/>
    <mergeCell ref="A10:G10"/>
    <mergeCell ref="A1:G1"/>
    <mergeCell ref="A2:B3"/>
    <mergeCell ref="C2:G2"/>
    <mergeCell ref="C3:G3"/>
    <mergeCell ref="A4:B4"/>
    <mergeCell ref="C4:G4"/>
    <mergeCell ref="B5:G5"/>
    <mergeCell ref="A6:G6"/>
    <mergeCell ref="A7:G7"/>
    <mergeCell ref="A8:G8"/>
    <mergeCell ref="A9:G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opLeftCell="A31" zoomScale="85" zoomScaleNormal="85" workbookViewId="0">
      <selection activeCell="J25" sqref="J25"/>
    </sheetView>
  </sheetViews>
  <sheetFormatPr defaultColWidth="8.83203125" defaultRowHeight="15.5"/>
  <cols>
    <col min="1" max="1" width="4.58203125" style="252" bestFit="1" customWidth="1"/>
    <col min="2" max="2" width="38.5" style="252" customWidth="1"/>
    <col min="3" max="3" width="9.33203125" style="252" customWidth="1"/>
    <col min="4" max="4" width="9.58203125" style="252" customWidth="1"/>
    <col min="5" max="5" width="9.83203125" style="252" customWidth="1"/>
    <col min="6" max="6" width="7.83203125" style="252" customWidth="1"/>
    <col min="7" max="7" width="18.9140625" style="252" customWidth="1"/>
    <col min="8" max="8" width="9" style="252" customWidth="1"/>
    <col min="9" max="9" width="11" style="252" customWidth="1"/>
    <col min="10" max="10" width="12.4140625" style="252" customWidth="1"/>
    <col min="11" max="11" width="13.58203125" style="252" customWidth="1"/>
    <col min="12" max="16384" width="8.83203125" style="252"/>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250"/>
      <c r="B5" s="256" t="s">
        <v>127</v>
      </c>
      <c r="C5" s="256"/>
      <c r="D5" s="256"/>
      <c r="E5" s="256"/>
      <c r="F5" s="256"/>
      <c r="G5" s="256"/>
    </row>
    <row r="6" spans="1:8" ht="52.5" customHeight="1">
      <c r="A6" s="267" t="s">
        <v>339</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87" t="s">
        <v>340</v>
      </c>
      <c r="B10" s="272"/>
      <c r="C10" s="272"/>
      <c r="D10" s="272"/>
      <c r="E10" s="272"/>
      <c r="F10" s="272"/>
      <c r="G10" s="272"/>
    </row>
    <row r="11" spans="1:8" ht="20.25" customHeight="1">
      <c r="A11" s="251"/>
      <c r="B11" s="251"/>
      <c r="C11" s="251"/>
      <c r="D11" s="251"/>
      <c r="E11" s="251"/>
      <c r="F11" s="279" t="s">
        <v>90</v>
      </c>
      <c r="G11" s="279"/>
      <c r="H11" s="251"/>
    </row>
    <row r="13" spans="1:8" ht="27" customHeight="1">
      <c r="A13" s="283" t="s">
        <v>139</v>
      </c>
      <c r="B13" s="285" t="s">
        <v>9</v>
      </c>
      <c r="C13" s="286" t="s">
        <v>330</v>
      </c>
      <c r="D13" s="286" t="s">
        <v>341</v>
      </c>
      <c r="E13" s="286" t="s">
        <v>342</v>
      </c>
      <c r="F13" s="286" t="s">
        <v>131</v>
      </c>
      <c r="G13" s="286"/>
    </row>
    <row r="14" spans="1:8" ht="39.65" customHeight="1">
      <c r="A14" s="284"/>
      <c r="B14" s="285"/>
      <c r="C14" s="286"/>
      <c r="D14" s="286"/>
      <c r="E14" s="286"/>
      <c r="F14" s="255" t="s">
        <v>320</v>
      </c>
      <c r="G14" s="255" t="s">
        <v>321</v>
      </c>
    </row>
    <row r="15" spans="1:8" ht="23.4" customHeight="1">
      <c r="A15" s="197">
        <v>1</v>
      </c>
      <c r="B15" s="197">
        <v>2</v>
      </c>
      <c r="C15" s="197">
        <v>3</v>
      </c>
      <c r="D15" s="197">
        <v>4</v>
      </c>
      <c r="E15" s="197">
        <v>5</v>
      </c>
      <c r="F15" s="197">
        <v>6</v>
      </c>
      <c r="G15" s="197">
        <v>7</v>
      </c>
    </row>
    <row r="16" spans="1:8" ht="28.75" customHeight="1">
      <c r="A16" s="254" t="s">
        <v>14</v>
      </c>
      <c r="B16" s="198" t="s">
        <v>15</v>
      </c>
      <c r="C16" s="199"/>
      <c r="D16" s="199"/>
      <c r="E16" s="199"/>
      <c r="F16" s="200"/>
      <c r="G16" s="200"/>
    </row>
    <row r="17" spans="1:16" ht="28.75" customHeight="1">
      <c r="A17" s="254" t="s">
        <v>16</v>
      </c>
      <c r="B17" s="198" t="s">
        <v>17</v>
      </c>
      <c r="C17" s="255"/>
      <c r="D17" s="255">
        <f>SUM(D20:D22)</f>
        <v>95</v>
      </c>
      <c r="E17" s="255">
        <f>SUM(E20:E22)</f>
        <v>37</v>
      </c>
      <c r="F17" s="201">
        <f>SUM(F20:F22)</f>
        <v>1.6437499999999998</v>
      </c>
      <c r="G17" s="201">
        <f>SUM(G20:G22)</f>
        <v>1.6983568075117372</v>
      </c>
      <c r="H17" s="131"/>
      <c r="I17" s="131"/>
      <c r="J17" s="131"/>
      <c r="K17" s="131"/>
      <c r="L17" s="131"/>
      <c r="M17" s="131"/>
      <c r="N17" s="131"/>
      <c r="O17" s="131"/>
      <c r="P17" s="131"/>
    </row>
    <row r="18" spans="1:16" ht="28.75" customHeight="1">
      <c r="A18" s="197">
        <v>1</v>
      </c>
      <c r="B18" s="202" t="s">
        <v>18</v>
      </c>
      <c r="C18" s="203"/>
      <c r="D18" s="204"/>
      <c r="E18" s="204"/>
      <c r="F18" s="204"/>
      <c r="G18" s="204"/>
      <c r="H18" s="131"/>
      <c r="I18" s="131"/>
      <c r="J18" s="131"/>
      <c r="K18" s="131"/>
      <c r="L18" s="131"/>
      <c r="M18" s="131"/>
      <c r="N18" s="131"/>
      <c r="O18" s="131"/>
      <c r="P18" s="131"/>
    </row>
    <row r="19" spans="1:16" ht="28.75" customHeight="1">
      <c r="A19" s="197">
        <v>2</v>
      </c>
      <c r="B19" s="202" t="s">
        <v>20</v>
      </c>
      <c r="C19" s="205"/>
      <c r="D19" s="205"/>
      <c r="E19" s="205"/>
      <c r="F19" s="206"/>
      <c r="G19" s="206"/>
      <c r="H19" s="131"/>
      <c r="I19" s="149"/>
      <c r="J19" s="149"/>
      <c r="K19" s="149"/>
      <c r="L19" s="131"/>
      <c r="M19" s="131"/>
      <c r="N19" s="131"/>
      <c r="O19" s="131"/>
      <c r="P19" s="131"/>
    </row>
    <row r="20" spans="1:16" ht="33" customHeight="1">
      <c r="A20" s="197"/>
      <c r="B20" s="207" t="s">
        <v>134</v>
      </c>
      <c r="C20" s="203">
        <v>60</v>
      </c>
      <c r="D20" s="204">
        <v>12</v>
      </c>
      <c r="E20" s="204">
        <v>12</v>
      </c>
      <c r="F20" s="208">
        <f t="shared" ref="F20:G22" si="0">IF(OR(C20="",C20=0),"",(D20/C20))</f>
        <v>0.2</v>
      </c>
      <c r="G20" s="208">
        <f t="shared" si="0"/>
        <v>1</v>
      </c>
      <c r="H20" s="131"/>
      <c r="I20" s="224"/>
      <c r="J20" s="224"/>
      <c r="K20" s="150"/>
      <c r="L20" s="131"/>
      <c r="M20" s="131"/>
      <c r="N20" s="131"/>
      <c r="O20" s="131"/>
      <c r="P20" s="131"/>
    </row>
    <row r="21" spans="1:16" ht="33" customHeight="1">
      <c r="A21" s="197"/>
      <c r="B21" s="207" t="s">
        <v>318</v>
      </c>
      <c r="C21" s="203">
        <v>12</v>
      </c>
      <c r="D21" s="204">
        <v>12</v>
      </c>
      <c r="E21" s="204">
        <v>5</v>
      </c>
      <c r="F21" s="208">
        <f t="shared" si="0"/>
        <v>1</v>
      </c>
      <c r="G21" s="208">
        <f t="shared" si="0"/>
        <v>0.41666666666666669</v>
      </c>
      <c r="H21" s="131"/>
      <c r="I21" s="224"/>
      <c r="J21" s="224"/>
      <c r="K21" s="131"/>
      <c r="L21" s="131"/>
      <c r="M21" s="131"/>
      <c r="N21" s="131"/>
      <c r="O21" s="131"/>
      <c r="P21" s="131"/>
    </row>
    <row r="22" spans="1:16" ht="33" customHeight="1">
      <c r="A22" s="197"/>
      <c r="B22" s="209" t="s">
        <v>137</v>
      </c>
      <c r="C22" s="203">
        <v>160</v>
      </c>
      <c r="D22" s="204">
        <v>71</v>
      </c>
      <c r="E22" s="204">
        <v>20</v>
      </c>
      <c r="F22" s="208">
        <f t="shared" si="0"/>
        <v>0.44374999999999998</v>
      </c>
      <c r="G22" s="208">
        <f t="shared" si="0"/>
        <v>0.28169014084507044</v>
      </c>
      <c r="H22" s="131"/>
      <c r="I22" s="224"/>
      <c r="J22" s="224"/>
      <c r="K22" s="131"/>
      <c r="L22" s="131"/>
      <c r="M22" s="131"/>
      <c r="N22" s="131"/>
      <c r="O22" s="131"/>
      <c r="P22" s="131"/>
    </row>
    <row r="23" spans="1:16" ht="33.65" customHeight="1">
      <c r="A23" s="254" t="s">
        <v>22</v>
      </c>
      <c r="B23" s="198" t="s">
        <v>23</v>
      </c>
      <c r="C23" s="210"/>
      <c r="D23" s="197"/>
      <c r="E23" s="197"/>
      <c r="F23" s="197"/>
      <c r="G23" s="197"/>
      <c r="H23" s="131"/>
      <c r="I23" s="131"/>
      <c r="J23" s="131"/>
      <c r="K23" s="131"/>
      <c r="L23" s="131"/>
      <c r="M23" s="131"/>
      <c r="N23" s="131"/>
      <c r="O23" s="131"/>
      <c r="P23" s="131"/>
    </row>
    <row r="24" spans="1:16" ht="31.75" customHeight="1">
      <c r="A24" s="211">
        <v>1</v>
      </c>
      <c r="B24" s="212" t="s">
        <v>124</v>
      </c>
      <c r="C24" s="255"/>
      <c r="D24" s="255">
        <f>SUM(D26:D28)</f>
        <v>90</v>
      </c>
      <c r="E24" s="255">
        <f t="shared" ref="E24" si="1">SUM(E26:E28)</f>
        <v>30.5</v>
      </c>
      <c r="F24" s="201">
        <f>SUM(F26:F28)</f>
        <v>1.7819444444444446</v>
      </c>
      <c r="G24" s="201">
        <f>SUM(G26:G28)</f>
        <v>1.659159159159159</v>
      </c>
      <c r="H24" s="131"/>
      <c r="I24" s="131"/>
      <c r="J24" s="131"/>
      <c r="K24" s="131"/>
      <c r="L24" s="131"/>
      <c r="M24" s="131"/>
      <c r="N24" s="131"/>
      <c r="O24" s="131"/>
      <c r="P24" s="131"/>
    </row>
    <row r="25" spans="1:16" ht="33" customHeight="1">
      <c r="A25" s="197" t="s">
        <v>25</v>
      </c>
      <c r="B25" s="202" t="s">
        <v>26</v>
      </c>
      <c r="C25" s="255"/>
      <c r="D25" s="255"/>
      <c r="E25" s="255"/>
      <c r="F25" s="213"/>
      <c r="G25" s="213"/>
    </row>
    <row r="26" spans="1:16" ht="27" customHeight="1">
      <c r="A26" s="197"/>
      <c r="B26" s="207" t="s">
        <v>134</v>
      </c>
      <c r="C26" s="203">
        <v>36</v>
      </c>
      <c r="D26" s="203">
        <v>7</v>
      </c>
      <c r="E26" s="203">
        <v>7</v>
      </c>
      <c r="F26" s="208">
        <f t="shared" ref="F26:G29" si="2">IF(OR(C26="",C26=0),"",(D26/C26))</f>
        <v>0.19444444444444445</v>
      </c>
      <c r="G26" s="208">
        <f t="shared" si="2"/>
        <v>1</v>
      </c>
      <c r="I26" s="223"/>
      <c r="J26" s="223"/>
    </row>
    <row r="27" spans="1:16" ht="36" customHeight="1">
      <c r="A27" s="197"/>
      <c r="B27" s="207" t="s">
        <v>135</v>
      </c>
      <c r="C27" s="203">
        <v>8</v>
      </c>
      <c r="D27" s="203">
        <v>9</v>
      </c>
      <c r="E27" s="203">
        <v>3.5</v>
      </c>
      <c r="F27" s="208">
        <f t="shared" si="2"/>
        <v>1.125</v>
      </c>
      <c r="G27" s="208">
        <f t="shared" si="2"/>
        <v>0.3888888888888889</v>
      </c>
      <c r="I27" s="223"/>
      <c r="J27" s="223"/>
    </row>
    <row r="28" spans="1:16" ht="36" customHeight="1">
      <c r="A28" s="197"/>
      <c r="B28" s="209" t="s">
        <v>137</v>
      </c>
      <c r="C28" s="203">
        <v>160</v>
      </c>
      <c r="D28" s="203">
        <v>74</v>
      </c>
      <c r="E28" s="203">
        <v>20</v>
      </c>
      <c r="F28" s="208">
        <f>IF(OR(C28="",C28=0),"",(D28/C28))</f>
        <v>0.46250000000000002</v>
      </c>
      <c r="G28" s="208">
        <f t="shared" si="2"/>
        <v>0.27027027027027029</v>
      </c>
      <c r="I28" s="223"/>
      <c r="J28" s="223"/>
    </row>
    <row r="29" spans="1:16" ht="33" customHeight="1">
      <c r="A29" s="197" t="s">
        <v>27</v>
      </c>
      <c r="B29" s="202" t="s">
        <v>28</v>
      </c>
      <c r="C29" s="197"/>
      <c r="D29" s="197"/>
      <c r="E29" s="197"/>
      <c r="F29" s="208" t="str">
        <f t="shared" si="2"/>
        <v/>
      </c>
      <c r="G29" s="208" t="str">
        <f t="shared" si="2"/>
        <v/>
      </c>
    </row>
    <row r="30" spans="1:16" ht="33" customHeight="1">
      <c r="A30" s="211">
        <v>2</v>
      </c>
      <c r="B30" s="212" t="s">
        <v>29</v>
      </c>
      <c r="C30" s="214"/>
      <c r="D30" s="197"/>
      <c r="E30" s="197"/>
      <c r="F30" s="197"/>
      <c r="G30" s="197"/>
    </row>
    <row r="31" spans="1:16" ht="33.65" customHeight="1">
      <c r="A31" s="197" t="s">
        <v>25</v>
      </c>
      <c r="B31" s="202" t="s">
        <v>30</v>
      </c>
      <c r="C31" s="210"/>
      <c r="D31" s="197"/>
      <c r="E31" s="197"/>
      <c r="F31" s="197"/>
      <c r="G31" s="197"/>
    </row>
    <row r="32" spans="1:16" ht="34.25" customHeight="1">
      <c r="A32" s="197" t="s">
        <v>27</v>
      </c>
      <c r="B32" s="202" t="s">
        <v>31</v>
      </c>
      <c r="C32" s="214"/>
      <c r="D32" s="197"/>
      <c r="E32" s="197"/>
      <c r="F32" s="197"/>
      <c r="G32" s="197"/>
    </row>
    <row r="33" spans="1:11" ht="39" customHeight="1">
      <c r="A33" s="254" t="s">
        <v>32</v>
      </c>
      <c r="B33" s="198" t="s">
        <v>33</v>
      </c>
      <c r="C33" s="215"/>
      <c r="D33" s="215"/>
      <c r="E33" s="215"/>
      <c r="F33" s="216"/>
      <c r="G33" s="216"/>
      <c r="J33" s="196"/>
      <c r="K33" s="196"/>
    </row>
    <row r="34" spans="1:11" ht="23.4" customHeight="1">
      <c r="A34" s="211">
        <v>1</v>
      </c>
      <c r="B34" s="212" t="s">
        <v>18</v>
      </c>
      <c r="C34" s="211"/>
      <c r="D34" s="197"/>
      <c r="E34" s="197"/>
      <c r="F34" s="197"/>
      <c r="G34" s="197"/>
      <c r="J34" s="196"/>
      <c r="K34" s="196"/>
    </row>
    <row r="35" spans="1:11" ht="23.4" hidden="1" customHeight="1">
      <c r="A35" s="254"/>
      <c r="B35" s="202" t="s">
        <v>19</v>
      </c>
      <c r="C35" s="215"/>
      <c r="D35" s="197"/>
      <c r="E35" s="197"/>
      <c r="F35" s="197"/>
      <c r="G35" s="197"/>
      <c r="J35" s="196"/>
      <c r="K35" s="196"/>
    </row>
    <row r="36" spans="1:11" ht="23.4" hidden="1" customHeight="1">
      <c r="A36" s="254"/>
      <c r="B36" s="202" t="s">
        <v>19</v>
      </c>
      <c r="C36" s="210"/>
      <c r="D36" s="197"/>
      <c r="E36" s="197"/>
      <c r="F36" s="197"/>
      <c r="G36" s="197"/>
      <c r="K36" s="196"/>
    </row>
    <row r="37" spans="1:11" ht="21.65" customHeight="1">
      <c r="A37" s="211">
        <v>2</v>
      </c>
      <c r="B37" s="217" t="s">
        <v>20</v>
      </c>
      <c r="C37" s="255">
        <f>C38+C39</f>
        <v>28</v>
      </c>
      <c r="D37" s="255">
        <f>SUM(D38:D39)</f>
        <v>8</v>
      </c>
      <c r="E37" s="255">
        <f t="shared" ref="E37" si="3">SUM(E38:E39)</f>
        <v>6.5</v>
      </c>
      <c r="F37" s="201">
        <f>SUM(F38:F39)</f>
        <v>0.95833333333333337</v>
      </c>
      <c r="G37" s="201">
        <f>SUM(G38:G39)</f>
        <v>1.5</v>
      </c>
    </row>
    <row r="38" spans="1:11" ht="21.65" customHeight="1">
      <c r="A38" s="254"/>
      <c r="B38" s="207" t="s">
        <v>136</v>
      </c>
      <c r="C38" s="210">
        <f>60*40%</f>
        <v>24</v>
      </c>
      <c r="D38" s="210">
        <f>D20-D26</f>
        <v>5</v>
      </c>
      <c r="E38" s="210">
        <f>E20-E26</f>
        <v>5</v>
      </c>
      <c r="F38" s="208">
        <f>IF(OR(C38="",C38=0),"",(D38/C38))</f>
        <v>0.20833333333333334</v>
      </c>
      <c r="G38" s="208">
        <f>IF(OR(D38="",D38=0),"",(E38/D38))</f>
        <v>1</v>
      </c>
      <c r="I38" s="222"/>
      <c r="J38" s="222"/>
    </row>
    <row r="39" spans="1:11" ht="21.65" customHeight="1">
      <c r="A39" s="197"/>
      <c r="B39" s="207" t="s">
        <v>135</v>
      </c>
      <c r="C39" s="203">
        <v>4</v>
      </c>
      <c r="D39" s="210">
        <f>D21-D27</f>
        <v>3</v>
      </c>
      <c r="E39" s="210">
        <f>E21-E27</f>
        <v>1.5</v>
      </c>
      <c r="F39" s="208">
        <f>IF(OR(C39="",C39=0),"",(D39/C39))</f>
        <v>0.75</v>
      </c>
      <c r="G39" s="208">
        <f>IF(OR(D39="",D39=0),"",(E39/D39))</f>
        <v>0.5</v>
      </c>
      <c r="I39" s="222"/>
      <c r="J39" s="223"/>
    </row>
    <row r="40" spans="1:11" ht="21.65" customHeight="1">
      <c r="A40" s="218"/>
      <c r="B40" s="219" t="str">
        <f>B28</f>
        <v>Phí khai thác, sử dụng tài liệu đất đai</v>
      </c>
      <c r="C40" s="220"/>
      <c r="D40" s="220"/>
      <c r="E40" s="220"/>
      <c r="F40" s="221"/>
      <c r="G40" s="221"/>
    </row>
    <row r="59" spans="2:2" ht="17.5">
      <c r="B59" s="123"/>
    </row>
    <row r="60" spans="2:2" ht="17.5">
      <c r="B60" s="124"/>
    </row>
    <row r="61" spans="2:2" ht="17.5">
      <c r="B61" s="253"/>
    </row>
    <row r="62" spans="2:2" ht="17.5">
      <c r="B62" s="253"/>
    </row>
    <row r="63" spans="2:2" ht="18">
      <c r="B63" s="125"/>
    </row>
  </sheetData>
  <mergeCells count="19">
    <mergeCell ref="F11:G11"/>
    <mergeCell ref="A13:A14"/>
    <mergeCell ref="B13:B14"/>
    <mergeCell ref="C13:C14"/>
    <mergeCell ref="D13:D14"/>
    <mergeCell ref="E13:E14"/>
    <mergeCell ref="F13:G13"/>
    <mergeCell ref="B5:G5"/>
    <mergeCell ref="A6:G6"/>
    <mergeCell ref="A7:G7"/>
    <mergeCell ref="A8:G8"/>
    <mergeCell ref="A9:G9"/>
    <mergeCell ref="A10:G10"/>
    <mergeCell ref="A1:G1"/>
    <mergeCell ref="A2:B3"/>
    <mergeCell ref="C2:G2"/>
    <mergeCell ref="C3:G3"/>
    <mergeCell ref="A4:B4"/>
    <mergeCell ref="C4:G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abSelected="1" topLeftCell="A19" zoomScale="85" zoomScaleNormal="85" workbookViewId="0">
      <selection activeCell="F40" sqref="F40"/>
    </sheetView>
  </sheetViews>
  <sheetFormatPr defaultColWidth="8.83203125" defaultRowHeight="15.5"/>
  <cols>
    <col min="1" max="1" width="4.58203125" style="246" bestFit="1" customWidth="1"/>
    <col min="2" max="2" width="38.5" style="246" customWidth="1"/>
    <col min="3" max="3" width="9.33203125" style="246" customWidth="1"/>
    <col min="4" max="4" width="9.58203125" style="246" customWidth="1"/>
    <col min="5" max="5" width="9.83203125" style="246" customWidth="1"/>
    <col min="6" max="6" width="7.83203125" style="246" customWidth="1"/>
    <col min="7" max="7" width="18.9140625" style="246" customWidth="1"/>
    <col min="8" max="8" width="9" style="246" customWidth="1"/>
    <col min="9" max="9" width="11" style="246" customWidth="1"/>
    <col min="10" max="10" width="12.4140625" style="246" customWidth="1"/>
    <col min="11" max="11" width="13.58203125" style="246" customWidth="1"/>
    <col min="12" max="16384" width="8.83203125" style="246"/>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244"/>
      <c r="B5" s="256" t="s">
        <v>127</v>
      </c>
      <c r="C5" s="256"/>
      <c r="D5" s="256"/>
      <c r="E5" s="256"/>
      <c r="F5" s="256"/>
      <c r="G5" s="256"/>
    </row>
    <row r="6" spans="1:8" ht="52.5" customHeight="1">
      <c r="A6" s="267" t="s">
        <v>337</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87" t="s">
        <v>338</v>
      </c>
      <c r="B10" s="272"/>
      <c r="C10" s="272"/>
      <c r="D10" s="272"/>
      <c r="E10" s="272"/>
      <c r="F10" s="272"/>
      <c r="G10" s="272"/>
    </row>
    <row r="11" spans="1:8" ht="20.25" customHeight="1">
      <c r="A11" s="245"/>
      <c r="B11" s="245"/>
      <c r="C11" s="245"/>
      <c r="D11" s="245"/>
      <c r="E11" s="245"/>
      <c r="F11" s="279" t="s">
        <v>90</v>
      </c>
      <c r="G11" s="279"/>
      <c r="H11" s="245"/>
    </row>
    <row r="13" spans="1:8" ht="27" customHeight="1">
      <c r="A13" s="283" t="s">
        <v>139</v>
      </c>
      <c r="B13" s="285" t="s">
        <v>9</v>
      </c>
      <c r="C13" s="286" t="s">
        <v>330</v>
      </c>
      <c r="D13" s="286" t="s">
        <v>335</v>
      </c>
      <c r="E13" s="286" t="s">
        <v>336</v>
      </c>
      <c r="F13" s="286" t="s">
        <v>131</v>
      </c>
      <c r="G13" s="286"/>
    </row>
    <row r="14" spans="1:8" ht="39.65" customHeight="1">
      <c r="A14" s="284"/>
      <c r="B14" s="285"/>
      <c r="C14" s="286"/>
      <c r="D14" s="286"/>
      <c r="E14" s="286"/>
      <c r="F14" s="249" t="s">
        <v>320</v>
      </c>
      <c r="G14" s="249" t="s">
        <v>321</v>
      </c>
    </row>
    <row r="15" spans="1:8" ht="23.4" customHeight="1">
      <c r="A15" s="197">
        <v>1</v>
      </c>
      <c r="B15" s="197">
        <v>2</v>
      </c>
      <c r="C15" s="197">
        <v>3</v>
      </c>
      <c r="D15" s="197">
        <v>4</v>
      </c>
      <c r="E15" s="197">
        <v>5</v>
      </c>
      <c r="F15" s="197">
        <v>6</v>
      </c>
      <c r="G15" s="197">
        <v>7</v>
      </c>
    </row>
    <row r="16" spans="1:8" ht="28.75" customHeight="1">
      <c r="A16" s="248" t="s">
        <v>14</v>
      </c>
      <c r="B16" s="198" t="s">
        <v>15</v>
      </c>
      <c r="C16" s="199"/>
      <c r="D16" s="199"/>
      <c r="E16" s="199"/>
      <c r="F16" s="200"/>
      <c r="G16" s="200"/>
    </row>
    <row r="17" spans="1:16" ht="28.75" customHeight="1">
      <c r="A17" s="248" t="s">
        <v>16</v>
      </c>
      <c r="B17" s="198" t="s">
        <v>17</v>
      </c>
      <c r="C17" s="249"/>
      <c r="D17" s="249">
        <f>SUM(D20:D22)</f>
        <v>238</v>
      </c>
      <c r="E17" s="249">
        <f>SUM(E20:E22)</f>
        <v>156</v>
      </c>
      <c r="F17" s="201">
        <f>SUM(F20:F22)</f>
        <v>3.8625000000000003</v>
      </c>
      <c r="G17" s="201">
        <f>SUM(G20:G22)</f>
        <v>1.9363885088919288</v>
      </c>
      <c r="H17" s="131"/>
      <c r="I17" s="131"/>
      <c r="J17" s="131"/>
      <c r="K17" s="131"/>
      <c r="L17" s="131"/>
      <c r="M17" s="131"/>
      <c r="N17" s="131"/>
      <c r="O17" s="131"/>
      <c r="P17" s="131"/>
    </row>
    <row r="18" spans="1:16" ht="28.75" customHeight="1">
      <c r="A18" s="197">
        <v>1</v>
      </c>
      <c r="B18" s="202" t="s">
        <v>18</v>
      </c>
      <c r="C18" s="203"/>
      <c r="D18" s="204"/>
      <c r="E18" s="204"/>
      <c r="F18" s="204"/>
      <c r="G18" s="204"/>
      <c r="H18" s="131"/>
      <c r="I18" s="131"/>
      <c r="J18" s="131"/>
      <c r="K18" s="131"/>
      <c r="L18" s="131"/>
      <c r="M18" s="131"/>
      <c r="N18" s="131"/>
      <c r="O18" s="131"/>
      <c r="P18" s="131"/>
    </row>
    <row r="19" spans="1:16" ht="28.75" customHeight="1">
      <c r="A19" s="197">
        <v>2</v>
      </c>
      <c r="B19" s="202" t="s">
        <v>20</v>
      </c>
      <c r="C19" s="205"/>
      <c r="D19" s="205"/>
      <c r="E19" s="205"/>
      <c r="F19" s="206"/>
      <c r="G19" s="206"/>
      <c r="H19" s="131"/>
      <c r="I19" s="149"/>
      <c r="J19" s="149"/>
      <c r="K19" s="149"/>
      <c r="L19" s="131"/>
      <c r="M19" s="131"/>
      <c r="N19" s="131"/>
      <c r="O19" s="131"/>
      <c r="P19" s="131"/>
    </row>
    <row r="20" spans="1:16" ht="33" customHeight="1">
      <c r="A20" s="197"/>
      <c r="B20" s="207" t="s">
        <v>134</v>
      </c>
      <c r="C20" s="203">
        <v>60</v>
      </c>
      <c r="D20" s="204">
        <v>43</v>
      </c>
      <c r="E20" s="204">
        <v>39</v>
      </c>
      <c r="F20" s="208">
        <f t="shared" ref="F20:G22" si="0">IF(OR(C20="",C20=0),"",(D20/C20))</f>
        <v>0.71666666666666667</v>
      </c>
      <c r="G20" s="208">
        <f t="shared" si="0"/>
        <v>0.90697674418604646</v>
      </c>
      <c r="H20" s="131"/>
      <c r="I20" s="224"/>
      <c r="J20" s="224"/>
      <c r="K20" s="150"/>
      <c r="L20" s="131"/>
      <c r="M20" s="131"/>
      <c r="N20" s="131"/>
      <c r="O20" s="131"/>
      <c r="P20" s="131"/>
    </row>
    <row r="21" spans="1:16" ht="33" customHeight="1">
      <c r="A21" s="197"/>
      <c r="B21" s="207" t="s">
        <v>318</v>
      </c>
      <c r="C21" s="203">
        <v>12</v>
      </c>
      <c r="D21" s="204">
        <v>25</v>
      </c>
      <c r="E21" s="204">
        <v>10</v>
      </c>
      <c r="F21" s="208">
        <f t="shared" si="0"/>
        <v>2.0833333333333335</v>
      </c>
      <c r="G21" s="208">
        <f t="shared" si="0"/>
        <v>0.4</v>
      </c>
      <c r="H21" s="131"/>
      <c r="I21" s="224"/>
      <c r="J21" s="224"/>
      <c r="K21" s="131"/>
      <c r="L21" s="131"/>
      <c r="M21" s="131"/>
      <c r="N21" s="131"/>
      <c r="O21" s="131"/>
      <c r="P21" s="131"/>
    </row>
    <row r="22" spans="1:16" ht="33" customHeight="1">
      <c r="A22" s="197"/>
      <c r="B22" s="209" t="s">
        <v>137</v>
      </c>
      <c r="C22" s="203">
        <v>160</v>
      </c>
      <c r="D22" s="204">
        <v>170</v>
      </c>
      <c r="E22" s="204">
        <v>107</v>
      </c>
      <c r="F22" s="208">
        <f t="shared" si="0"/>
        <v>1.0625</v>
      </c>
      <c r="G22" s="208">
        <f t="shared" si="0"/>
        <v>0.62941176470588234</v>
      </c>
      <c r="H22" s="131"/>
      <c r="I22" s="224"/>
      <c r="J22" s="224"/>
      <c r="K22" s="131"/>
      <c r="L22" s="131"/>
      <c r="M22" s="131"/>
      <c r="N22" s="131"/>
      <c r="O22" s="131"/>
      <c r="P22" s="131"/>
    </row>
    <row r="23" spans="1:16" ht="33.65" customHeight="1">
      <c r="A23" s="248" t="s">
        <v>22</v>
      </c>
      <c r="B23" s="198" t="s">
        <v>23</v>
      </c>
      <c r="C23" s="210"/>
      <c r="D23" s="197"/>
      <c r="E23" s="197"/>
      <c r="F23" s="197"/>
      <c r="G23" s="197"/>
      <c r="H23" s="131"/>
      <c r="I23" s="131"/>
      <c r="J23" s="131"/>
      <c r="K23" s="131"/>
      <c r="L23" s="131"/>
      <c r="M23" s="131"/>
      <c r="N23" s="131"/>
      <c r="O23" s="131"/>
      <c r="P23" s="131"/>
    </row>
    <row r="24" spans="1:16" ht="31.75" customHeight="1">
      <c r="A24" s="211">
        <v>1</v>
      </c>
      <c r="B24" s="212" t="s">
        <v>124</v>
      </c>
      <c r="C24" s="249"/>
      <c r="D24" s="249">
        <f>SUM(D26:D28)</f>
        <v>213</v>
      </c>
      <c r="E24" s="249">
        <f t="shared" ref="E24" si="1">SUM(E26:E28)</f>
        <v>137</v>
      </c>
      <c r="F24" s="201">
        <f>SUM(F26:F28)</f>
        <v>3.9097222222222223</v>
      </c>
      <c r="G24" s="201">
        <f>SUM(G26:G28)</f>
        <v>1.9257918552036197</v>
      </c>
      <c r="H24" s="131"/>
      <c r="I24" s="131"/>
      <c r="J24" s="131"/>
      <c r="K24" s="131"/>
      <c r="L24" s="131"/>
      <c r="M24" s="131"/>
      <c r="N24" s="131"/>
      <c r="O24" s="131"/>
      <c r="P24" s="131"/>
    </row>
    <row r="25" spans="1:16" ht="33" customHeight="1">
      <c r="A25" s="197" t="s">
        <v>25</v>
      </c>
      <c r="B25" s="202" t="s">
        <v>26</v>
      </c>
      <c r="C25" s="249"/>
      <c r="D25" s="249"/>
      <c r="E25" s="249"/>
      <c r="F25" s="213"/>
      <c r="G25" s="213"/>
    </row>
    <row r="26" spans="1:16" ht="27" customHeight="1">
      <c r="A26" s="197"/>
      <c r="B26" s="207" t="s">
        <v>134</v>
      </c>
      <c r="C26" s="203">
        <v>36</v>
      </c>
      <c r="D26" s="203">
        <v>26</v>
      </c>
      <c r="E26" s="203">
        <v>23</v>
      </c>
      <c r="F26" s="208">
        <f t="shared" ref="F26:G29" si="2">IF(OR(C26="",C26=0),"",(D26/C26))</f>
        <v>0.72222222222222221</v>
      </c>
      <c r="G26" s="208">
        <f t="shared" si="2"/>
        <v>0.88461538461538458</v>
      </c>
      <c r="I26" s="223"/>
      <c r="J26" s="223"/>
    </row>
    <row r="27" spans="1:16" ht="36" customHeight="1">
      <c r="A27" s="197"/>
      <c r="B27" s="207" t="s">
        <v>135</v>
      </c>
      <c r="C27" s="203">
        <v>8</v>
      </c>
      <c r="D27" s="203">
        <v>17</v>
      </c>
      <c r="E27" s="203">
        <v>7</v>
      </c>
      <c r="F27" s="208">
        <f t="shared" si="2"/>
        <v>2.125</v>
      </c>
      <c r="G27" s="208">
        <f t="shared" si="2"/>
        <v>0.41176470588235292</v>
      </c>
      <c r="I27" s="223"/>
      <c r="J27" s="223"/>
    </row>
    <row r="28" spans="1:16" ht="36" customHeight="1">
      <c r="A28" s="197"/>
      <c r="B28" s="209" t="s">
        <v>137</v>
      </c>
      <c r="C28" s="203">
        <v>160</v>
      </c>
      <c r="D28" s="203">
        <v>170</v>
      </c>
      <c r="E28" s="203">
        <v>107</v>
      </c>
      <c r="F28" s="208">
        <f>IF(OR(C28="",C28=0),"",(D28/C28))</f>
        <v>1.0625</v>
      </c>
      <c r="G28" s="208">
        <f t="shared" si="2"/>
        <v>0.62941176470588234</v>
      </c>
      <c r="I28" s="223"/>
      <c r="J28" s="223"/>
    </row>
    <row r="29" spans="1:16" ht="33" customHeight="1">
      <c r="A29" s="197" t="s">
        <v>27</v>
      </c>
      <c r="B29" s="202" t="s">
        <v>28</v>
      </c>
      <c r="C29" s="197"/>
      <c r="D29" s="197"/>
      <c r="E29" s="197"/>
      <c r="F29" s="208" t="str">
        <f t="shared" si="2"/>
        <v/>
      </c>
      <c r="G29" s="208" t="str">
        <f t="shared" si="2"/>
        <v/>
      </c>
    </row>
    <row r="30" spans="1:16" ht="33" customHeight="1">
      <c r="A30" s="211">
        <v>2</v>
      </c>
      <c r="B30" s="212" t="s">
        <v>29</v>
      </c>
      <c r="C30" s="214"/>
      <c r="D30" s="197"/>
      <c r="E30" s="197"/>
      <c r="F30" s="197"/>
      <c r="G30" s="197"/>
    </row>
    <row r="31" spans="1:16" ht="33.65" customHeight="1">
      <c r="A31" s="197" t="s">
        <v>25</v>
      </c>
      <c r="B31" s="202" t="s">
        <v>30</v>
      </c>
      <c r="C31" s="210"/>
      <c r="D31" s="197"/>
      <c r="E31" s="197"/>
      <c r="F31" s="197"/>
      <c r="G31" s="197"/>
    </row>
    <row r="32" spans="1:16" ht="34.25" customHeight="1">
      <c r="A32" s="197" t="s">
        <v>27</v>
      </c>
      <c r="B32" s="202" t="s">
        <v>31</v>
      </c>
      <c r="C32" s="214"/>
      <c r="D32" s="197"/>
      <c r="E32" s="197"/>
      <c r="F32" s="197"/>
      <c r="G32" s="197"/>
    </row>
    <row r="33" spans="1:11" ht="39" customHeight="1">
      <c r="A33" s="248" t="s">
        <v>32</v>
      </c>
      <c r="B33" s="198" t="s">
        <v>33</v>
      </c>
      <c r="C33" s="215"/>
      <c r="D33" s="215"/>
      <c r="E33" s="215"/>
      <c r="F33" s="216"/>
      <c r="G33" s="216"/>
      <c r="J33" s="196"/>
      <c r="K33" s="196"/>
    </row>
    <row r="34" spans="1:11" ht="23.4" customHeight="1">
      <c r="A34" s="211">
        <v>1</v>
      </c>
      <c r="B34" s="212" t="s">
        <v>18</v>
      </c>
      <c r="C34" s="211"/>
      <c r="D34" s="197"/>
      <c r="E34" s="197"/>
      <c r="F34" s="197"/>
      <c r="G34" s="197"/>
      <c r="J34" s="196"/>
      <c r="K34" s="196"/>
    </row>
    <row r="35" spans="1:11" ht="23.4" hidden="1" customHeight="1">
      <c r="A35" s="248"/>
      <c r="B35" s="202" t="s">
        <v>19</v>
      </c>
      <c r="C35" s="215"/>
      <c r="D35" s="197"/>
      <c r="E35" s="197"/>
      <c r="F35" s="197"/>
      <c r="G35" s="197"/>
      <c r="J35" s="196"/>
      <c r="K35" s="196"/>
    </row>
    <row r="36" spans="1:11" ht="23.4" hidden="1" customHeight="1">
      <c r="A36" s="248"/>
      <c r="B36" s="202" t="s">
        <v>19</v>
      </c>
      <c r="C36" s="210"/>
      <c r="D36" s="197"/>
      <c r="E36" s="197"/>
      <c r="F36" s="197"/>
      <c r="G36" s="197"/>
      <c r="K36" s="196"/>
    </row>
    <row r="37" spans="1:11" ht="21.65" customHeight="1">
      <c r="A37" s="211">
        <v>2</v>
      </c>
      <c r="B37" s="217" t="s">
        <v>20</v>
      </c>
      <c r="C37" s="249">
        <f>C38+C39</f>
        <v>28</v>
      </c>
      <c r="D37" s="249">
        <f>SUM(D38:D39)</f>
        <v>25</v>
      </c>
      <c r="E37" s="249">
        <f t="shared" ref="E37" si="3">SUM(E38:E39)</f>
        <v>19</v>
      </c>
      <c r="F37" s="201">
        <f>SUM(F38:F39)</f>
        <v>2.7083333333333335</v>
      </c>
      <c r="G37" s="201">
        <f>SUM(G38:G39)</f>
        <v>1.3161764705882353</v>
      </c>
    </row>
    <row r="38" spans="1:11" ht="21.65" customHeight="1">
      <c r="A38" s="248"/>
      <c r="B38" s="207" t="s">
        <v>136</v>
      </c>
      <c r="C38" s="210">
        <f>60*40%</f>
        <v>24</v>
      </c>
      <c r="D38" s="210">
        <f>D20-D26</f>
        <v>17</v>
      </c>
      <c r="E38" s="210">
        <f>E20-E26</f>
        <v>16</v>
      </c>
      <c r="F38" s="208">
        <f>IF(OR(C38="",C38=0),"",(D38/C38))</f>
        <v>0.70833333333333337</v>
      </c>
      <c r="G38" s="208">
        <f>IF(OR(D38="",D38=0),"",(E38/D38))</f>
        <v>0.94117647058823528</v>
      </c>
      <c r="I38" s="222"/>
      <c r="J38" s="222"/>
    </row>
    <row r="39" spans="1:11" ht="21.65" customHeight="1">
      <c r="A39" s="197"/>
      <c r="B39" s="207" t="s">
        <v>135</v>
      </c>
      <c r="C39" s="203">
        <v>4</v>
      </c>
      <c r="D39" s="210">
        <f>D21-D27</f>
        <v>8</v>
      </c>
      <c r="E39" s="210">
        <f>E21-E27</f>
        <v>3</v>
      </c>
      <c r="F39" s="208">
        <f>IF(OR(C39="",C39=0),"",(D39/C39))</f>
        <v>2</v>
      </c>
      <c r="G39" s="208">
        <f>IF(OR(D39="",D39=0),"",(E39/D39))</f>
        <v>0.375</v>
      </c>
      <c r="I39" s="222"/>
      <c r="J39" s="223"/>
    </row>
    <row r="40" spans="1:11" ht="21.65" customHeight="1">
      <c r="A40" s="218"/>
      <c r="B40" s="219" t="str">
        <f>B28</f>
        <v>Phí khai thác, sử dụng tài liệu đất đai</v>
      </c>
      <c r="C40" s="220"/>
      <c r="D40" s="220"/>
      <c r="E40" s="220"/>
      <c r="F40" s="221"/>
      <c r="G40" s="221"/>
    </row>
    <row r="59" spans="2:2" ht="17.5">
      <c r="B59" s="123"/>
    </row>
    <row r="60" spans="2:2" ht="17.5">
      <c r="B60" s="124"/>
    </row>
    <row r="61" spans="2:2" ht="17.5">
      <c r="B61" s="247"/>
    </row>
    <row r="62" spans="2:2" ht="17.5">
      <c r="B62" s="247"/>
    </row>
    <row r="63" spans="2:2" ht="18">
      <c r="B63" s="125"/>
    </row>
  </sheetData>
  <mergeCells count="19">
    <mergeCell ref="A10:G10"/>
    <mergeCell ref="A1:G1"/>
    <mergeCell ref="A2:B3"/>
    <mergeCell ref="C2:G2"/>
    <mergeCell ref="C3:G3"/>
    <mergeCell ref="A4:B4"/>
    <mergeCell ref="C4:G4"/>
    <mergeCell ref="B5:G5"/>
    <mergeCell ref="A6:G6"/>
    <mergeCell ref="A7:G7"/>
    <mergeCell ref="A8:G8"/>
    <mergeCell ref="A9:G9"/>
    <mergeCell ref="F11:G11"/>
    <mergeCell ref="A13:A14"/>
    <mergeCell ref="B13:B14"/>
    <mergeCell ref="C13:C14"/>
    <mergeCell ref="D13:D14"/>
    <mergeCell ref="E13:E14"/>
    <mergeCell ref="F13:G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opLeftCell="A22" workbookViewId="0">
      <selection activeCell="H5" sqref="H5"/>
    </sheetView>
  </sheetViews>
  <sheetFormatPr defaultColWidth="8.83203125" defaultRowHeight="15.5"/>
  <cols>
    <col min="1" max="1" width="4.58203125" style="239" bestFit="1" customWidth="1"/>
    <col min="2" max="2" width="38.5" style="239" customWidth="1"/>
    <col min="3" max="3" width="9.33203125" style="239" customWidth="1"/>
    <col min="4" max="4" width="9.58203125" style="239" customWidth="1"/>
    <col min="5" max="5" width="9.83203125" style="239" customWidth="1"/>
    <col min="6" max="6" width="7.83203125" style="239" customWidth="1"/>
    <col min="7" max="7" width="18.9140625" style="239" customWidth="1"/>
    <col min="8" max="8" width="9" style="239" customWidth="1"/>
    <col min="9" max="9" width="11" style="239" customWidth="1"/>
    <col min="10" max="10" width="12.4140625" style="239" customWidth="1"/>
    <col min="11" max="11" width="13.58203125" style="239" customWidth="1"/>
    <col min="12" max="16384" width="8.83203125" style="239"/>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237"/>
      <c r="B5" s="256" t="s">
        <v>127</v>
      </c>
      <c r="C5" s="256"/>
      <c r="D5" s="256"/>
      <c r="E5" s="256"/>
      <c r="F5" s="256"/>
      <c r="G5" s="256"/>
    </row>
    <row r="6" spans="1:8" ht="52.5" customHeight="1">
      <c r="A6" s="267" t="s">
        <v>333</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87" t="s">
        <v>334</v>
      </c>
      <c r="B10" s="272"/>
      <c r="C10" s="272"/>
      <c r="D10" s="272"/>
      <c r="E10" s="272"/>
      <c r="F10" s="272"/>
      <c r="G10" s="272"/>
    </row>
    <row r="11" spans="1:8" ht="20.25" customHeight="1">
      <c r="A11" s="238"/>
      <c r="B11" s="238"/>
      <c r="C11" s="238"/>
      <c r="D11" s="238"/>
      <c r="E11" s="238"/>
      <c r="F11" s="279" t="s">
        <v>90</v>
      </c>
      <c r="G11" s="279"/>
      <c r="H11" s="238"/>
    </row>
    <row r="13" spans="1:8" ht="27" customHeight="1">
      <c r="A13" s="283" t="s">
        <v>139</v>
      </c>
      <c r="B13" s="285" t="s">
        <v>9</v>
      </c>
      <c r="C13" s="286" t="s">
        <v>330</v>
      </c>
      <c r="D13" s="286" t="s">
        <v>331</v>
      </c>
      <c r="E13" s="286" t="s">
        <v>332</v>
      </c>
      <c r="F13" s="286" t="s">
        <v>131</v>
      </c>
      <c r="G13" s="286"/>
    </row>
    <row r="14" spans="1:8" ht="39.65" customHeight="1">
      <c r="A14" s="284"/>
      <c r="B14" s="285"/>
      <c r="C14" s="286"/>
      <c r="D14" s="286"/>
      <c r="E14" s="286"/>
      <c r="F14" s="242" t="s">
        <v>320</v>
      </c>
      <c r="G14" s="242" t="s">
        <v>321</v>
      </c>
    </row>
    <row r="15" spans="1:8" ht="23.4" customHeight="1">
      <c r="A15" s="197">
        <v>1</v>
      </c>
      <c r="B15" s="197">
        <v>2</v>
      </c>
      <c r="C15" s="197">
        <v>3</v>
      </c>
      <c r="D15" s="197">
        <v>4</v>
      </c>
      <c r="E15" s="197">
        <v>5</v>
      </c>
      <c r="F15" s="197">
        <v>6</v>
      </c>
      <c r="G15" s="197">
        <v>7</v>
      </c>
    </row>
    <row r="16" spans="1:8" ht="28.75" customHeight="1">
      <c r="A16" s="241" t="s">
        <v>14</v>
      </c>
      <c r="B16" s="198" t="s">
        <v>15</v>
      </c>
      <c r="C16" s="199"/>
      <c r="D16" s="199"/>
      <c r="E16" s="199"/>
      <c r="F16" s="200"/>
      <c r="G16" s="200"/>
    </row>
    <row r="17" spans="1:16" ht="28.75" customHeight="1">
      <c r="A17" s="241" t="s">
        <v>16</v>
      </c>
      <c r="B17" s="198" t="s">
        <v>17</v>
      </c>
      <c r="C17" s="242"/>
      <c r="D17" s="242">
        <f>SUM(D20:D22)</f>
        <v>143</v>
      </c>
      <c r="E17" s="243">
        <f>SUM(E20:E22)</f>
        <v>110</v>
      </c>
      <c r="F17" s="201">
        <f>SUM(F20:F22)</f>
        <v>2.21875</v>
      </c>
      <c r="G17" s="201">
        <f>SUM(G20:G22)</f>
        <v>2.0213048600145376</v>
      </c>
      <c r="H17" s="131"/>
      <c r="I17" s="131"/>
      <c r="J17" s="131"/>
      <c r="K17" s="131"/>
      <c r="L17" s="131"/>
      <c r="M17" s="131"/>
      <c r="N17" s="131"/>
      <c r="O17" s="131"/>
      <c r="P17" s="131"/>
    </row>
    <row r="18" spans="1:16" ht="28.75" customHeight="1">
      <c r="A18" s="197">
        <v>1</v>
      </c>
      <c r="B18" s="202" t="s">
        <v>18</v>
      </c>
      <c r="C18" s="203"/>
      <c r="D18" s="204"/>
      <c r="E18" s="204"/>
      <c r="F18" s="204"/>
      <c r="G18" s="204"/>
      <c r="H18" s="131"/>
      <c r="I18" s="131"/>
      <c r="J18" s="131"/>
      <c r="K18" s="131"/>
      <c r="L18" s="131"/>
      <c r="M18" s="131"/>
      <c r="N18" s="131"/>
      <c r="O18" s="131"/>
      <c r="P18" s="131"/>
    </row>
    <row r="19" spans="1:16" ht="28.75" customHeight="1">
      <c r="A19" s="197">
        <v>2</v>
      </c>
      <c r="B19" s="202" t="s">
        <v>20</v>
      </c>
      <c r="C19" s="205"/>
      <c r="D19" s="205"/>
      <c r="E19" s="205"/>
      <c r="F19" s="206"/>
      <c r="G19" s="206"/>
      <c r="H19" s="131"/>
      <c r="I19" s="149"/>
      <c r="J19" s="149"/>
      <c r="K19" s="149"/>
      <c r="L19" s="131"/>
      <c r="M19" s="131"/>
      <c r="N19" s="131"/>
      <c r="O19" s="131"/>
      <c r="P19" s="131"/>
    </row>
    <row r="20" spans="1:16" ht="33" customHeight="1">
      <c r="A20" s="197"/>
      <c r="B20" s="207" t="s">
        <v>134</v>
      </c>
      <c r="C20" s="203">
        <v>60</v>
      </c>
      <c r="D20" s="204">
        <v>31</v>
      </c>
      <c r="E20" s="204">
        <v>26</v>
      </c>
      <c r="F20" s="208">
        <f t="shared" ref="F20:G22" si="0">IF(OR(C20="",C20=0),"",(D20/C20))</f>
        <v>0.51666666666666672</v>
      </c>
      <c r="G20" s="208">
        <f t="shared" si="0"/>
        <v>0.83870967741935487</v>
      </c>
      <c r="H20" s="131"/>
      <c r="I20" s="224"/>
      <c r="J20" s="224"/>
      <c r="K20" s="150"/>
      <c r="L20" s="131"/>
      <c r="M20" s="131"/>
      <c r="N20" s="131"/>
      <c r="O20" s="131"/>
      <c r="P20" s="131"/>
    </row>
    <row r="21" spans="1:16" ht="33" customHeight="1">
      <c r="A21" s="197"/>
      <c r="B21" s="207" t="s">
        <v>318</v>
      </c>
      <c r="C21" s="203">
        <v>12</v>
      </c>
      <c r="D21" s="204">
        <v>13</v>
      </c>
      <c r="E21" s="204">
        <v>5</v>
      </c>
      <c r="F21" s="208">
        <f t="shared" si="0"/>
        <v>1.0833333333333333</v>
      </c>
      <c r="G21" s="208">
        <f t="shared" si="0"/>
        <v>0.38461538461538464</v>
      </c>
      <c r="H21" s="131"/>
      <c r="I21" s="224"/>
      <c r="J21" s="224"/>
      <c r="K21" s="131"/>
      <c r="L21" s="131"/>
      <c r="M21" s="131"/>
      <c r="N21" s="131"/>
      <c r="O21" s="131"/>
      <c r="P21" s="131"/>
    </row>
    <row r="22" spans="1:16" ht="33" customHeight="1">
      <c r="A22" s="197"/>
      <c r="B22" s="209" t="s">
        <v>137</v>
      </c>
      <c r="C22" s="203">
        <v>160</v>
      </c>
      <c r="D22" s="204">
        <v>99</v>
      </c>
      <c r="E22" s="204">
        <v>79</v>
      </c>
      <c r="F22" s="208">
        <f t="shared" si="0"/>
        <v>0.61875000000000002</v>
      </c>
      <c r="G22" s="208">
        <f t="shared" si="0"/>
        <v>0.79797979797979801</v>
      </c>
      <c r="H22" s="131"/>
      <c r="I22" s="224"/>
      <c r="J22" s="224"/>
      <c r="K22" s="131"/>
      <c r="L22" s="131"/>
      <c r="M22" s="131"/>
      <c r="N22" s="131"/>
      <c r="O22" s="131"/>
      <c r="P22" s="131"/>
    </row>
    <row r="23" spans="1:16" ht="33.65" customHeight="1">
      <c r="A23" s="241" t="s">
        <v>22</v>
      </c>
      <c r="B23" s="198" t="s">
        <v>23</v>
      </c>
      <c r="C23" s="210"/>
      <c r="D23" s="197"/>
      <c r="E23" s="197"/>
      <c r="F23" s="197"/>
      <c r="G23" s="197"/>
      <c r="H23" s="131"/>
      <c r="I23" s="131"/>
      <c r="J23" s="131"/>
      <c r="K23" s="131"/>
      <c r="L23" s="131"/>
      <c r="M23" s="131"/>
      <c r="N23" s="131"/>
      <c r="O23" s="131"/>
      <c r="P23" s="131"/>
    </row>
    <row r="24" spans="1:16" ht="31.75" customHeight="1">
      <c r="A24" s="211">
        <v>1</v>
      </c>
      <c r="B24" s="212" t="s">
        <v>124</v>
      </c>
      <c r="C24" s="242"/>
      <c r="D24" s="242">
        <f>SUM(D26:D28)</f>
        <v>115</v>
      </c>
      <c r="E24" s="243">
        <f t="shared" ref="E24" si="1">SUM(E26:E28)</f>
        <v>88</v>
      </c>
      <c r="F24" s="201">
        <f>SUM(F26:F28)</f>
        <v>2.0562499999999999</v>
      </c>
      <c r="G24" s="201">
        <f>SUM(G26:G28)</f>
        <v>2.0391697877652932</v>
      </c>
      <c r="H24" s="131"/>
      <c r="I24" s="131"/>
      <c r="J24" s="131"/>
      <c r="K24" s="131"/>
      <c r="L24" s="131"/>
      <c r="M24" s="131"/>
      <c r="N24" s="131"/>
      <c r="O24" s="131"/>
      <c r="P24" s="131"/>
    </row>
    <row r="25" spans="1:16" ht="33" customHeight="1">
      <c r="A25" s="197" t="s">
        <v>25</v>
      </c>
      <c r="B25" s="202" t="s">
        <v>26</v>
      </c>
      <c r="C25" s="242"/>
      <c r="D25" s="242"/>
      <c r="E25" s="242"/>
      <c r="F25" s="213"/>
      <c r="G25" s="213"/>
    </row>
    <row r="26" spans="1:16" ht="27" customHeight="1">
      <c r="A26" s="197"/>
      <c r="B26" s="207" t="s">
        <v>134</v>
      </c>
      <c r="C26" s="203">
        <v>36</v>
      </c>
      <c r="D26" s="203">
        <v>18</v>
      </c>
      <c r="E26" s="203">
        <v>16</v>
      </c>
      <c r="F26" s="208">
        <f t="shared" ref="F26:G29" si="2">IF(OR(C26="",C26=0),"",(D26/C26))</f>
        <v>0.5</v>
      </c>
      <c r="G26" s="208">
        <f t="shared" si="2"/>
        <v>0.88888888888888884</v>
      </c>
      <c r="I26" s="223"/>
      <c r="J26" s="223"/>
    </row>
    <row r="27" spans="1:16" ht="36" customHeight="1">
      <c r="A27" s="197"/>
      <c r="B27" s="207" t="s">
        <v>135</v>
      </c>
      <c r="C27" s="203">
        <v>8</v>
      </c>
      <c r="D27" s="203">
        <v>8</v>
      </c>
      <c r="E27" s="203">
        <v>3</v>
      </c>
      <c r="F27" s="208">
        <f t="shared" si="2"/>
        <v>1</v>
      </c>
      <c r="G27" s="208">
        <f t="shared" si="2"/>
        <v>0.375</v>
      </c>
      <c r="I27" s="223"/>
      <c r="J27" s="223"/>
    </row>
    <row r="28" spans="1:16" ht="36" customHeight="1">
      <c r="A28" s="197"/>
      <c r="B28" s="209" t="s">
        <v>137</v>
      </c>
      <c r="C28" s="203">
        <v>160</v>
      </c>
      <c r="D28" s="203">
        <v>89</v>
      </c>
      <c r="E28" s="203">
        <v>69</v>
      </c>
      <c r="F28" s="208">
        <f>IF(OR(C28="",C28=0),"",(D28/C28))</f>
        <v>0.55625000000000002</v>
      </c>
      <c r="G28" s="208">
        <f t="shared" si="2"/>
        <v>0.7752808988764045</v>
      </c>
      <c r="I28" s="223"/>
      <c r="J28" s="223"/>
    </row>
    <row r="29" spans="1:16" ht="33" customHeight="1">
      <c r="A29" s="197" t="s">
        <v>27</v>
      </c>
      <c r="B29" s="202" t="s">
        <v>28</v>
      </c>
      <c r="C29" s="197"/>
      <c r="D29" s="197"/>
      <c r="E29" s="197"/>
      <c r="F29" s="208" t="str">
        <f t="shared" si="2"/>
        <v/>
      </c>
      <c r="G29" s="208" t="str">
        <f t="shared" si="2"/>
        <v/>
      </c>
    </row>
    <row r="30" spans="1:16" ht="33" customHeight="1">
      <c r="A30" s="211">
        <v>2</v>
      </c>
      <c r="B30" s="212" t="s">
        <v>29</v>
      </c>
      <c r="C30" s="214"/>
      <c r="D30" s="197"/>
      <c r="E30" s="197"/>
      <c r="F30" s="197"/>
      <c r="G30" s="197"/>
    </row>
    <row r="31" spans="1:16" ht="33.65" customHeight="1">
      <c r="A31" s="197" t="s">
        <v>25</v>
      </c>
      <c r="B31" s="202" t="s">
        <v>30</v>
      </c>
      <c r="C31" s="210"/>
      <c r="D31" s="197"/>
      <c r="E31" s="197"/>
      <c r="F31" s="197"/>
      <c r="G31" s="197"/>
    </row>
    <row r="32" spans="1:16" ht="34.25" customHeight="1">
      <c r="A32" s="197" t="s">
        <v>27</v>
      </c>
      <c r="B32" s="202" t="s">
        <v>31</v>
      </c>
      <c r="C32" s="214"/>
      <c r="D32" s="197"/>
      <c r="E32" s="197"/>
      <c r="F32" s="197"/>
      <c r="G32" s="197"/>
    </row>
    <row r="33" spans="1:11" ht="39" customHeight="1">
      <c r="A33" s="241" t="s">
        <v>32</v>
      </c>
      <c r="B33" s="198" t="s">
        <v>33</v>
      </c>
      <c r="C33" s="215"/>
      <c r="D33" s="215"/>
      <c r="E33" s="215"/>
      <c r="F33" s="216"/>
      <c r="G33" s="216"/>
      <c r="J33" s="196"/>
      <c r="K33" s="196"/>
    </row>
    <row r="34" spans="1:11" ht="23.4" customHeight="1">
      <c r="A34" s="211">
        <v>1</v>
      </c>
      <c r="B34" s="212" t="s">
        <v>18</v>
      </c>
      <c r="C34" s="211"/>
      <c r="D34" s="197"/>
      <c r="E34" s="197"/>
      <c r="F34" s="197"/>
      <c r="G34" s="197"/>
      <c r="J34" s="196"/>
      <c r="K34" s="196"/>
    </row>
    <row r="35" spans="1:11" ht="23.4" hidden="1" customHeight="1">
      <c r="A35" s="241"/>
      <c r="B35" s="202" t="s">
        <v>19</v>
      </c>
      <c r="C35" s="215"/>
      <c r="D35" s="197"/>
      <c r="E35" s="197"/>
      <c r="F35" s="197"/>
      <c r="G35" s="197"/>
      <c r="J35" s="196"/>
      <c r="K35" s="196"/>
    </row>
    <row r="36" spans="1:11" ht="23.4" hidden="1" customHeight="1">
      <c r="A36" s="241"/>
      <c r="B36" s="202" t="s">
        <v>19</v>
      </c>
      <c r="C36" s="210"/>
      <c r="D36" s="197"/>
      <c r="E36" s="197"/>
      <c r="F36" s="197"/>
      <c r="G36" s="197"/>
      <c r="K36" s="196"/>
    </row>
    <row r="37" spans="1:11" ht="21.65" customHeight="1">
      <c r="A37" s="211">
        <v>2</v>
      </c>
      <c r="B37" s="217" t="s">
        <v>20</v>
      </c>
      <c r="C37" s="242">
        <f>C38+C39</f>
        <v>28</v>
      </c>
      <c r="D37" s="242">
        <f>SUM(D38:D39)</f>
        <v>18</v>
      </c>
      <c r="E37" s="243">
        <f t="shared" ref="E37" si="3">SUM(E38:E39)</f>
        <v>12</v>
      </c>
      <c r="F37" s="201">
        <f>SUM(F38:F39)</f>
        <v>1.7916666666666665</v>
      </c>
      <c r="G37" s="201">
        <f>SUM(G38:G39)</f>
        <v>1.1692307692307693</v>
      </c>
    </row>
    <row r="38" spans="1:11" ht="21.65" customHeight="1">
      <c r="A38" s="241"/>
      <c r="B38" s="207" t="s">
        <v>136</v>
      </c>
      <c r="C38" s="210">
        <f>60*40%</f>
        <v>24</v>
      </c>
      <c r="D38" s="210">
        <f>D20-D26</f>
        <v>13</v>
      </c>
      <c r="E38" s="210">
        <f>E20-E26</f>
        <v>10</v>
      </c>
      <c r="F38" s="208">
        <f>IF(OR(C38="",C38=0),"",(D38/C38))</f>
        <v>0.54166666666666663</v>
      </c>
      <c r="G38" s="208">
        <f>IF(OR(D38="",D38=0),"",(E38/D38))</f>
        <v>0.76923076923076927</v>
      </c>
      <c r="I38" s="222"/>
      <c r="J38" s="222"/>
    </row>
    <row r="39" spans="1:11" ht="21.65" customHeight="1">
      <c r="A39" s="197"/>
      <c r="B39" s="207" t="s">
        <v>135</v>
      </c>
      <c r="C39" s="203">
        <v>4</v>
      </c>
      <c r="D39" s="210">
        <f>D21-D27</f>
        <v>5</v>
      </c>
      <c r="E39" s="210">
        <f>E21-E27</f>
        <v>2</v>
      </c>
      <c r="F39" s="208">
        <f>IF(OR(C39="",C39=0),"",(D39/C39))</f>
        <v>1.25</v>
      </c>
      <c r="G39" s="208">
        <f>IF(OR(D39="",D39=0),"",(E39/D39))</f>
        <v>0.4</v>
      </c>
      <c r="I39" s="222"/>
      <c r="J39" s="223"/>
    </row>
    <row r="40" spans="1:11" ht="21.65" customHeight="1">
      <c r="A40" s="218"/>
      <c r="B40" s="219" t="str">
        <f>B28</f>
        <v>Phí khai thác, sử dụng tài liệu đất đai</v>
      </c>
      <c r="C40" s="220"/>
      <c r="D40" s="220"/>
      <c r="E40" s="220"/>
      <c r="F40" s="221"/>
      <c r="G40" s="221"/>
    </row>
    <row r="59" spans="2:2" ht="17.5">
      <c r="B59" s="123"/>
    </row>
    <row r="60" spans="2:2" ht="17.5">
      <c r="B60" s="124"/>
    </row>
    <row r="61" spans="2:2" ht="17.5">
      <c r="B61" s="240"/>
    </row>
    <row r="62" spans="2:2" ht="17.5">
      <c r="B62" s="240"/>
    </row>
    <row r="63" spans="2:2" ht="18">
      <c r="B63" s="125"/>
    </row>
  </sheetData>
  <mergeCells count="19">
    <mergeCell ref="A10:G10"/>
    <mergeCell ref="A1:G1"/>
    <mergeCell ref="A2:B3"/>
    <mergeCell ref="C2:G2"/>
    <mergeCell ref="C3:G3"/>
    <mergeCell ref="A4:B4"/>
    <mergeCell ref="C4:G4"/>
    <mergeCell ref="B5:G5"/>
    <mergeCell ref="A6:G6"/>
    <mergeCell ref="A7:G7"/>
    <mergeCell ref="A8:G8"/>
    <mergeCell ref="A9:G9"/>
    <mergeCell ref="F11:G11"/>
    <mergeCell ref="A13:A14"/>
    <mergeCell ref="B13:B14"/>
    <mergeCell ref="C13:C14"/>
    <mergeCell ref="D13:D14"/>
    <mergeCell ref="E13:E14"/>
    <mergeCell ref="F13:G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opLeftCell="A13" workbookViewId="0">
      <selection activeCell="B20" sqref="B20"/>
    </sheetView>
  </sheetViews>
  <sheetFormatPr defaultColWidth="8.83203125" defaultRowHeight="15.5"/>
  <cols>
    <col min="1" max="1" width="4.58203125" style="233" bestFit="1" customWidth="1"/>
    <col min="2" max="2" width="38.5" style="233" customWidth="1"/>
    <col min="3" max="3" width="9.33203125" style="233" customWidth="1"/>
    <col min="4" max="4" width="9.58203125" style="233" customWidth="1"/>
    <col min="5" max="5" width="9.83203125" style="233" customWidth="1"/>
    <col min="6" max="6" width="7.83203125" style="233" customWidth="1"/>
    <col min="7" max="7" width="9.83203125" style="233" customWidth="1"/>
    <col min="8" max="8" width="9" style="233" customWidth="1"/>
    <col min="9" max="9" width="11" style="233" customWidth="1"/>
    <col min="10" max="10" width="12.4140625" style="233" customWidth="1"/>
    <col min="11" max="11" width="13.58203125" style="233" customWidth="1"/>
    <col min="12" max="16384" width="8.83203125" style="233"/>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231"/>
      <c r="B5" s="256" t="s">
        <v>127</v>
      </c>
      <c r="C5" s="256"/>
      <c r="D5" s="256"/>
      <c r="E5" s="256"/>
      <c r="F5" s="256"/>
      <c r="G5" s="256"/>
    </row>
    <row r="6" spans="1:8" ht="52.5" customHeight="1">
      <c r="A6" s="267" t="s">
        <v>329</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72" t="s">
        <v>328</v>
      </c>
      <c r="B10" s="272"/>
      <c r="C10" s="272"/>
      <c r="D10" s="272"/>
      <c r="E10" s="272"/>
      <c r="F10" s="272"/>
      <c r="G10" s="272"/>
    </row>
    <row r="11" spans="1:8" ht="20.25" customHeight="1">
      <c r="A11" s="232"/>
      <c r="B11" s="232"/>
      <c r="C11" s="232"/>
      <c r="D11" s="232"/>
      <c r="E11" s="232"/>
      <c r="F11" s="279" t="s">
        <v>90</v>
      </c>
      <c r="G11" s="279"/>
      <c r="H11" s="232"/>
    </row>
    <row r="13" spans="1:8" ht="27" customHeight="1">
      <c r="A13" s="283" t="s">
        <v>139</v>
      </c>
      <c r="B13" s="285" t="s">
        <v>9</v>
      </c>
      <c r="C13" s="286" t="s">
        <v>319</v>
      </c>
      <c r="D13" s="286" t="s">
        <v>327</v>
      </c>
      <c r="E13" s="286" t="s">
        <v>326</v>
      </c>
      <c r="F13" s="286" t="s">
        <v>131</v>
      </c>
      <c r="G13" s="286"/>
    </row>
    <row r="14" spans="1:8" ht="39.65" customHeight="1">
      <c r="A14" s="284"/>
      <c r="B14" s="285"/>
      <c r="C14" s="286"/>
      <c r="D14" s="286"/>
      <c r="E14" s="286"/>
      <c r="F14" s="236" t="s">
        <v>320</v>
      </c>
      <c r="G14" s="236" t="s">
        <v>321</v>
      </c>
    </row>
    <row r="15" spans="1:8" ht="23.4" customHeight="1">
      <c r="A15" s="197">
        <v>1</v>
      </c>
      <c r="B15" s="197">
        <v>2</v>
      </c>
      <c r="C15" s="197">
        <v>3</v>
      </c>
      <c r="D15" s="197">
        <v>4</v>
      </c>
      <c r="E15" s="197">
        <v>5</v>
      </c>
      <c r="F15" s="197">
        <v>6</v>
      </c>
      <c r="G15" s="197">
        <v>7</v>
      </c>
    </row>
    <row r="16" spans="1:8" ht="28.75" customHeight="1">
      <c r="A16" s="235" t="s">
        <v>14</v>
      </c>
      <c r="B16" s="198" t="s">
        <v>15</v>
      </c>
      <c r="C16" s="199">
        <f>C17</f>
        <v>232</v>
      </c>
      <c r="D16" s="199">
        <f>D17</f>
        <v>25.799999999999997</v>
      </c>
      <c r="E16" s="199">
        <f>E17</f>
        <v>46</v>
      </c>
      <c r="F16" s="200">
        <f>F17</f>
        <v>0.11120689655172412</v>
      </c>
      <c r="G16" s="200">
        <f>G17</f>
        <v>0.56086956521739129</v>
      </c>
    </row>
    <row r="17" spans="1:16" ht="28.75" customHeight="1">
      <c r="A17" s="235" t="s">
        <v>16</v>
      </c>
      <c r="B17" s="198" t="s">
        <v>17</v>
      </c>
      <c r="C17" s="236">
        <f>C18+C19</f>
        <v>232</v>
      </c>
      <c r="D17" s="236">
        <f>D18+D19</f>
        <v>25.799999999999997</v>
      </c>
      <c r="E17" s="236">
        <f>E18+E19</f>
        <v>46</v>
      </c>
      <c r="F17" s="201">
        <f>F18+F19</f>
        <v>0.11120689655172412</v>
      </c>
      <c r="G17" s="201">
        <f>G18+G19</f>
        <v>0.56086956521739129</v>
      </c>
      <c r="H17" s="131"/>
      <c r="I17" s="131"/>
      <c r="J17" s="131"/>
      <c r="K17" s="131"/>
      <c r="L17" s="131"/>
      <c r="M17" s="131"/>
      <c r="N17" s="131"/>
      <c r="O17" s="131"/>
      <c r="P17" s="131"/>
    </row>
    <row r="18" spans="1:16" ht="28.75" customHeight="1">
      <c r="A18" s="197">
        <v>1</v>
      </c>
      <c r="B18" s="202" t="s">
        <v>18</v>
      </c>
      <c r="C18" s="203"/>
      <c r="D18" s="204"/>
      <c r="E18" s="204"/>
      <c r="F18" s="204"/>
      <c r="G18" s="204"/>
      <c r="H18" s="131"/>
      <c r="I18" s="131"/>
      <c r="J18" s="131"/>
      <c r="K18" s="131"/>
      <c r="L18" s="131"/>
      <c r="M18" s="131"/>
      <c r="N18" s="131"/>
      <c r="O18" s="131"/>
      <c r="P18" s="131"/>
    </row>
    <row r="19" spans="1:16" ht="28.75" customHeight="1">
      <c r="A19" s="197">
        <v>2</v>
      </c>
      <c r="B19" s="202" t="s">
        <v>20</v>
      </c>
      <c r="C19" s="205">
        <f>SUM(C20:C22)</f>
        <v>232</v>
      </c>
      <c r="D19" s="205">
        <f>SUM(D20:D22)</f>
        <v>25.799999999999997</v>
      </c>
      <c r="E19" s="205">
        <f>SUM(E20:E22)</f>
        <v>46</v>
      </c>
      <c r="F19" s="206">
        <f>D19/C19</f>
        <v>0.11120689655172412</v>
      </c>
      <c r="G19" s="206">
        <f>D19/E19</f>
        <v>0.56086956521739129</v>
      </c>
      <c r="H19" s="131"/>
      <c r="I19" s="149"/>
      <c r="J19" s="149"/>
      <c r="K19" s="149"/>
      <c r="L19" s="131"/>
      <c r="M19" s="131"/>
      <c r="N19" s="131"/>
      <c r="O19" s="131"/>
      <c r="P19" s="131"/>
    </row>
    <row r="20" spans="1:16" ht="33" customHeight="1">
      <c r="A20" s="197"/>
      <c r="B20" s="207" t="s">
        <v>134</v>
      </c>
      <c r="C20" s="203">
        <v>60</v>
      </c>
      <c r="D20" s="204">
        <v>4.2</v>
      </c>
      <c r="E20" s="204">
        <v>11</v>
      </c>
      <c r="F20" s="208">
        <f t="shared" ref="F20:G22" si="0">IF(OR(C20="",C20=0),"",(D20/C20))</f>
        <v>7.0000000000000007E-2</v>
      </c>
      <c r="G20" s="208">
        <f t="shared" si="0"/>
        <v>2.6190476190476191</v>
      </c>
      <c r="H20" s="131"/>
      <c r="I20" s="224"/>
      <c r="J20" s="224"/>
      <c r="K20" s="150"/>
      <c r="L20" s="131"/>
      <c r="M20" s="131"/>
      <c r="N20" s="131"/>
      <c r="O20" s="131"/>
      <c r="P20" s="131"/>
    </row>
    <row r="21" spans="1:16" ht="33" customHeight="1">
      <c r="A21" s="197"/>
      <c r="B21" s="207" t="s">
        <v>318</v>
      </c>
      <c r="C21" s="203">
        <v>12</v>
      </c>
      <c r="D21" s="204">
        <v>2.4</v>
      </c>
      <c r="E21" s="204">
        <v>4</v>
      </c>
      <c r="F21" s="208">
        <f t="shared" si="0"/>
        <v>0.19999999999999998</v>
      </c>
      <c r="G21" s="208">
        <f t="shared" si="0"/>
        <v>1.6666666666666667</v>
      </c>
      <c r="H21" s="131"/>
      <c r="I21" s="224"/>
      <c r="J21" s="224"/>
      <c r="K21" s="131"/>
      <c r="L21" s="131"/>
      <c r="M21" s="131"/>
      <c r="N21" s="131"/>
      <c r="O21" s="131"/>
      <c r="P21" s="131"/>
    </row>
    <row r="22" spans="1:16" ht="33" customHeight="1">
      <c r="A22" s="197"/>
      <c r="B22" s="209" t="s">
        <v>137</v>
      </c>
      <c r="C22" s="203">
        <v>160</v>
      </c>
      <c r="D22" s="204">
        <v>19.2</v>
      </c>
      <c r="E22" s="204">
        <v>31</v>
      </c>
      <c r="F22" s="208">
        <f t="shared" si="0"/>
        <v>0.12</v>
      </c>
      <c r="G22" s="208">
        <f t="shared" si="0"/>
        <v>1.6145833333333335</v>
      </c>
      <c r="H22" s="131"/>
      <c r="I22" s="224"/>
      <c r="J22" s="224"/>
      <c r="K22" s="131"/>
      <c r="L22" s="131"/>
      <c r="M22" s="131"/>
      <c r="N22" s="131"/>
      <c r="O22" s="131"/>
      <c r="P22" s="131"/>
    </row>
    <row r="23" spans="1:16" ht="33.65" customHeight="1">
      <c r="A23" s="235" t="s">
        <v>22</v>
      </c>
      <c r="B23" s="198" t="s">
        <v>23</v>
      </c>
      <c r="C23" s="210"/>
      <c r="D23" s="197"/>
      <c r="E23" s="197"/>
      <c r="F23" s="197"/>
      <c r="G23" s="197"/>
      <c r="H23" s="131"/>
      <c r="I23" s="131"/>
      <c r="J23" s="131"/>
      <c r="K23" s="131"/>
      <c r="L23" s="131"/>
      <c r="M23" s="131"/>
      <c r="N23" s="131"/>
      <c r="O23" s="131"/>
      <c r="P23" s="131"/>
    </row>
    <row r="24" spans="1:16" ht="31.75" customHeight="1">
      <c r="A24" s="211">
        <v>1</v>
      </c>
      <c r="B24" s="212" t="s">
        <v>124</v>
      </c>
      <c r="C24" s="236">
        <f>C25+C29</f>
        <v>204</v>
      </c>
      <c r="D24" s="236">
        <f>D25+D29</f>
        <v>23.099999999999998</v>
      </c>
      <c r="E24" s="236">
        <f>E25+E29</f>
        <v>41</v>
      </c>
      <c r="F24" s="201">
        <f>D24/C24</f>
        <v>0.11323529411764705</v>
      </c>
      <c r="G24" s="201">
        <f>D24/E24</f>
        <v>0.56341463414634141</v>
      </c>
      <c r="H24" s="131"/>
      <c r="I24" s="131"/>
      <c r="J24" s="131"/>
      <c r="K24" s="131"/>
      <c r="L24" s="131"/>
      <c r="M24" s="131"/>
      <c r="N24" s="131"/>
      <c r="O24" s="131"/>
      <c r="P24" s="131"/>
    </row>
    <row r="25" spans="1:16" ht="33" customHeight="1">
      <c r="A25" s="197" t="s">
        <v>25</v>
      </c>
      <c r="B25" s="202" t="s">
        <v>26</v>
      </c>
      <c r="C25" s="236">
        <f>SUM(C26:C28)</f>
        <v>204</v>
      </c>
      <c r="D25" s="236">
        <f>SUM(D26:D28)</f>
        <v>23.099999999999998</v>
      </c>
      <c r="E25" s="236">
        <f>SUM(E26:E28)</f>
        <v>41</v>
      </c>
      <c r="F25" s="213">
        <f t="shared" ref="F25:G29" si="1">IF(OR(C25="",C25=0),"",(D25/C25))</f>
        <v>0.11323529411764705</v>
      </c>
      <c r="G25" s="213">
        <f t="shared" si="1"/>
        <v>1.774891774891775</v>
      </c>
    </row>
    <row r="26" spans="1:16" ht="27" customHeight="1">
      <c r="A26" s="197"/>
      <c r="B26" s="207" t="s">
        <v>134</v>
      </c>
      <c r="C26" s="203">
        <v>36</v>
      </c>
      <c r="D26" s="203">
        <v>2.5</v>
      </c>
      <c r="E26" s="203">
        <v>7</v>
      </c>
      <c r="F26" s="208">
        <f t="shared" si="1"/>
        <v>6.9444444444444448E-2</v>
      </c>
      <c r="G26" s="208">
        <f t="shared" si="1"/>
        <v>2.8</v>
      </c>
      <c r="I26" s="223"/>
      <c r="J26" s="223"/>
    </row>
    <row r="27" spans="1:16" ht="36" customHeight="1">
      <c r="A27" s="197"/>
      <c r="B27" s="207" t="s">
        <v>135</v>
      </c>
      <c r="C27" s="203">
        <v>8</v>
      </c>
      <c r="D27" s="203">
        <v>1.4</v>
      </c>
      <c r="E27" s="203">
        <v>3</v>
      </c>
      <c r="F27" s="208">
        <f t="shared" si="1"/>
        <v>0.17499999999999999</v>
      </c>
      <c r="G27" s="208">
        <f t="shared" si="1"/>
        <v>2.1428571428571428</v>
      </c>
      <c r="I27" s="223"/>
      <c r="J27" s="223"/>
    </row>
    <row r="28" spans="1:16" ht="36" customHeight="1">
      <c r="A28" s="197"/>
      <c r="B28" s="209" t="s">
        <v>137</v>
      </c>
      <c r="C28" s="203">
        <v>160</v>
      </c>
      <c r="D28" s="203">
        <v>19.2</v>
      </c>
      <c r="E28" s="203">
        <v>31</v>
      </c>
      <c r="F28" s="208">
        <f>IF(OR(C28="",C28=0),"",(D28/C28))</f>
        <v>0.12</v>
      </c>
      <c r="G28" s="208">
        <f t="shared" si="1"/>
        <v>1.6145833333333335</v>
      </c>
      <c r="I28" s="223"/>
      <c r="J28" s="223"/>
    </row>
    <row r="29" spans="1:16" ht="33" customHeight="1">
      <c r="A29" s="197" t="s">
        <v>27</v>
      </c>
      <c r="B29" s="202" t="s">
        <v>28</v>
      </c>
      <c r="C29" s="197"/>
      <c r="D29" s="197"/>
      <c r="E29" s="197"/>
      <c r="F29" s="208" t="str">
        <f t="shared" si="1"/>
        <v/>
      </c>
      <c r="G29" s="208" t="str">
        <f t="shared" si="1"/>
        <v/>
      </c>
    </row>
    <row r="30" spans="1:16" ht="33" customHeight="1">
      <c r="A30" s="211">
        <v>2</v>
      </c>
      <c r="B30" s="212" t="s">
        <v>29</v>
      </c>
      <c r="C30" s="214"/>
      <c r="D30" s="197"/>
      <c r="E30" s="197"/>
      <c r="F30" s="197"/>
      <c r="G30" s="197"/>
    </row>
    <row r="31" spans="1:16" ht="33.65" customHeight="1">
      <c r="A31" s="197" t="s">
        <v>25</v>
      </c>
      <c r="B31" s="202" t="s">
        <v>30</v>
      </c>
      <c r="C31" s="210"/>
      <c r="D31" s="197"/>
      <c r="E31" s="197"/>
      <c r="F31" s="197"/>
      <c r="G31" s="197"/>
    </row>
    <row r="32" spans="1:16" ht="34.25" customHeight="1">
      <c r="A32" s="197" t="s">
        <v>27</v>
      </c>
      <c r="B32" s="202" t="s">
        <v>31</v>
      </c>
      <c r="C32" s="214"/>
      <c r="D32" s="197"/>
      <c r="E32" s="197"/>
      <c r="F32" s="197"/>
      <c r="G32" s="197"/>
    </row>
    <row r="33" spans="1:11" ht="39" customHeight="1">
      <c r="A33" s="235" t="s">
        <v>32</v>
      </c>
      <c r="B33" s="198" t="s">
        <v>33</v>
      </c>
      <c r="C33" s="215">
        <f>C34+C37</f>
        <v>28</v>
      </c>
      <c r="D33" s="215">
        <f>D34+D37</f>
        <v>2.7</v>
      </c>
      <c r="E33" s="215">
        <f>E34+E37</f>
        <v>5</v>
      </c>
      <c r="F33" s="216">
        <f>D33/C33</f>
        <v>9.6428571428571433E-2</v>
      </c>
      <c r="G33" s="216">
        <f>D33/E33</f>
        <v>0.54</v>
      </c>
      <c r="J33" s="196"/>
      <c r="K33" s="196"/>
    </row>
    <row r="34" spans="1:11" ht="23.4" customHeight="1">
      <c r="A34" s="211">
        <v>1</v>
      </c>
      <c r="B34" s="212" t="s">
        <v>18</v>
      </c>
      <c r="C34" s="211"/>
      <c r="D34" s="197"/>
      <c r="E34" s="197"/>
      <c r="F34" s="197"/>
      <c r="G34" s="197"/>
      <c r="J34" s="196"/>
      <c r="K34" s="196"/>
    </row>
    <row r="35" spans="1:11" ht="23.4" hidden="1" customHeight="1">
      <c r="A35" s="235"/>
      <c r="B35" s="202" t="s">
        <v>19</v>
      </c>
      <c r="C35" s="215"/>
      <c r="D35" s="197"/>
      <c r="E35" s="197"/>
      <c r="F35" s="197"/>
      <c r="G35" s="197"/>
      <c r="J35" s="196"/>
      <c r="K35" s="196"/>
    </row>
    <row r="36" spans="1:11" ht="23.4" hidden="1" customHeight="1">
      <c r="A36" s="235"/>
      <c r="B36" s="202" t="s">
        <v>19</v>
      </c>
      <c r="C36" s="210"/>
      <c r="D36" s="197"/>
      <c r="E36" s="197"/>
      <c r="F36" s="197"/>
      <c r="G36" s="197"/>
      <c r="K36" s="196"/>
    </row>
    <row r="37" spans="1:11" ht="21.65" customHeight="1">
      <c r="A37" s="211">
        <v>2</v>
      </c>
      <c r="B37" s="217" t="s">
        <v>20</v>
      </c>
      <c r="C37" s="236">
        <f>SUM(C38:C40)</f>
        <v>28</v>
      </c>
      <c r="D37" s="236">
        <f>SUM(D38:D40)</f>
        <v>2.7</v>
      </c>
      <c r="E37" s="236">
        <f>SUM(E38:E40)</f>
        <v>5</v>
      </c>
      <c r="F37" s="201">
        <f>F38+F39</f>
        <v>0.32083333333333336</v>
      </c>
      <c r="G37" s="201">
        <f>D37/E37</f>
        <v>0.54</v>
      </c>
    </row>
    <row r="38" spans="1:11" ht="21.65" customHeight="1">
      <c r="A38" s="235"/>
      <c r="B38" s="207" t="s">
        <v>136</v>
      </c>
      <c r="C38" s="210">
        <f>60*40%</f>
        <v>24</v>
      </c>
      <c r="D38" s="210">
        <f>D20-D26</f>
        <v>1.7000000000000002</v>
      </c>
      <c r="E38" s="210">
        <f>E20-E26</f>
        <v>4</v>
      </c>
      <c r="F38" s="208">
        <f>IF(OR(C38="",C38=0),"",(D38/C38))</f>
        <v>7.0833333333333345E-2</v>
      </c>
      <c r="G38" s="208">
        <f>IF(OR(D38="",D38=0),"",(E38/D38))</f>
        <v>2.3529411764705879</v>
      </c>
      <c r="I38" s="222"/>
      <c r="J38" s="222"/>
    </row>
    <row r="39" spans="1:11" ht="21.65" customHeight="1">
      <c r="A39" s="197"/>
      <c r="B39" s="207" t="s">
        <v>135</v>
      </c>
      <c r="C39" s="203">
        <v>4</v>
      </c>
      <c r="D39" s="210">
        <f>D21-D27</f>
        <v>1</v>
      </c>
      <c r="E39" s="210">
        <f>E21-E27</f>
        <v>1</v>
      </c>
      <c r="F39" s="208">
        <f>IF(OR(C39="",C39=0),"",(D39/C39))</f>
        <v>0.25</v>
      </c>
      <c r="G39" s="208">
        <f>IF(OR(D39="",D39=0),"",(E39/D39))</f>
        <v>1</v>
      </c>
      <c r="I39" s="222"/>
      <c r="J39" s="223"/>
    </row>
    <row r="40" spans="1:11" ht="21.65" customHeight="1">
      <c r="A40" s="218"/>
      <c r="B40" s="219" t="str">
        <f>B28</f>
        <v>Phí khai thác, sử dụng tài liệu đất đai</v>
      </c>
      <c r="C40" s="220"/>
      <c r="D40" s="220"/>
      <c r="E40" s="220"/>
      <c r="F40" s="221"/>
      <c r="G40" s="221"/>
    </row>
    <row r="59" spans="2:2" ht="17.5">
      <c r="B59" s="123"/>
    </row>
    <row r="60" spans="2:2" ht="17.5">
      <c r="B60" s="124"/>
    </row>
    <row r="61" spans="2:2" ht="17.5">
      <c r="B61" s="234"/>
    </row>
    <row r="62" spans="2:2" ht="17.5">
      <c r="B62" s="234"/>
    </row>
    <row r="63" spans="2:2" ht="18">
      <c r="B63" s="125"/>
    </row>
  </sheetData>
  <mergeCells count="19">
    <mergeCell ref="A10:G10"/>
    <mergeCell ref="A1:G1"/>
    <mergeCell ref="A2:B3"/>
    <mergeCell ref="C2:G2"/>
    <mergeCell ref="C3:G3"/>
    <mergeCell ref="A4:B4"/>
    <mergeCell ref="C4:G4"/>
    <mergeCell ref="B5:G5"/>
    <mergeCell ref="A6:G6"/>
    <mergeCell ref="A7:G7"/>
    <mergeCell ref="A8:G8"/>
    <mergeCell ref="A9:G9"/>
    <mergeCell ref="F11:G11"/>
    <mergeCell ref="A13:A14"/>
    <mergeCell ref="B13:B14"/>
    <mergeCell ref="C13:C14"/>
    <mergeCell ref="D13:D14"/>
    <mergeCell ref="E13:E14"/>
    <mergeCell ref="F13:G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opLeftCell="A10" workbookViewId="0">
      <selection activeCell="C13" sqref="C13:C14"/>
    </sheetView>
  </sheetViews>
  <sheetFormatPr defaultColWidth="8.83203125" defaultRowHeight="15.5"/>
  <cols>
    <col min="1" max="1" width="4.58203125" style="227" bestFit="1" customWidth="1"/>
    <col min="2" max="2" width="38.5" style="227" customWidth="1"/>
    <col min="3" max="3" width="9.33203125" style="227" customWidth="1"/>
    <col min="4" max="4" width="9.58203125" style="227" customWidth="1"/>
    <col min="5" max="5" width="9.83203125" style="227" customWidth="1"/>
    <col min="6" max="6" width="7.83203125" style="227" customWidth="1"/>
    <col min="7" max="7" width="9.83203125" style="227" customWidth="1"/>
    <col min="8" max="8" width="9" style="227" customWidth="1"/>
    <col min="9" max="9" width="11" style="227" customWidth="1"/>
    <col min="10" max="10" width="12.4140625" style="227" customWidth="1"/>
    <col min="11" max="11" width="13.58203125" style="227" customWidth="1"/>
    <col min="12" max="16384" width="8.83203125" style="227"/>
  </cols>
  <sheetData>
    <row r="1" spans="1:8" ht="40.5" customHeight="1">
      <c r="A1" s="266" t="s">
        <v>126</v>
      </c>
      <c r="B1" s="266"/>
      <c r="C1" s="266"/>
      <c r="D1" s="266"/>
      <c r="E1" s="266"/>
      <c r="F1" s="266"/>
      <c r="G1" s="266"/>
    </row>
    <row r="2" spans="1:8" ht="16.5">
      <c r="A2" s="276" t="s">
        <v>138</v>
      </c>
      <c r="B2" s="276"/>
      <c r="C2" s="280" t="s">
        <v>82</v>
      </c>
      <c r="D2" s="280"/>
      <c r="E2" s="280"/>
      <c r="F2" s="280"/>
      <c r="G2" s="280"/>
    </row>
    <row r="3" spans="1:8" ht="17.5">
      <c r="A3" s="276"/>
      <c r="B3" s="276"/>
      <c r="C3" s="281" t="s">
        <v>83</v>
      </c>
      <c r="D3" s="281"/>
      <c r="E3" s="281"/>
      <c r="F3" s="281"/>
      <c r="G3" s="281"/>
    </row>
    <row r="4" spans="1:8" ht="18" customHeight="1">
      <c r="A4" s="262" t="s">
        <v>125</v>
      </c>
      <c r="B4" s="262"/>
      <c r="C4" s="271"/>
      <c r="D4" s="271"/>
      <c r="E4" s="271"/>
      <c r="F4" s="271"/>
      <c r="G4" s="271"/>
    </row>
    <row r="5" spans="1:8">
      <c r="A5" s="225"/>
      <c r="B5" s="256" t="s">
        <v>127</v>
      </c>
      <c r="C5" s="256"/>
      <c r="D5" s="256"/>
      <c r="E5" s="256"/>
      <c r="F5" s="256"/>
      <c r="G5" s="256"/>
    </row>
    <row r="6" spans="1:8" ht="52.5" customHeight="1">
      <c r="A6" s="267" t="s">
        <v>322</v>
      </c>
      <c r="B6" s="268"/>
      <c r="C6" s="268"/>
      <c r="D6" s="268"/>
      <c r="E6" s="268"/>
      <c r="F6" s="268"/>
      <c r="G6" s="268"/>
    </row>
    <row r="7" spans="1:8" ht="8.25" customHeight="1">
      <c r="A7" s="278"/>
      <c r="B7" s="278"/>
      <c r="C7" s="278"/>
      <c r="D7" s="278"/>
      <c r="E7" s="278"/>
      <c r="F7" s="278"/>
      <c r="G7" s="278"/>
    </row>
    <row r="8" spans="1:8" ht="46.25" customHeight="1">
      <c r="A8" s="272" t="s">
        <v>87</v>
      </c>
      <c r="B8" s="273"/>
      <c r="C8" s="273"/>
      <c r="D8" s="273"/>
      <c r="E8" s="273"/>
      <c r="F8" s="273"/>
      <c r="G8" s="273"/>
    </row>
    <row r="9" spans="1:8" ht="81" customHeight="1">
      <c r="A9" s="274" t="s">
        <v>123</v>
      </c>
      <c r="B9" s="275"/>
      <c r="C9" s="275"/>
      <c r="D9" s="275"/>
      <c r="E9" s="275"/>
      <c r="F9" s="275"/>
      <c r="G9" s="275"/>
    </row>
    <row r="10" spans="1:8" ht="40.5" customHeight="1">
      <c r="A10" s="272" t="s">
        <v>325</v>
      </c>
      <c r="B10" s="272"/>
      <c r="C10" s="272"/>
      <c r="D10" s="272"/>
      <c r="E10" s="272"/>
      <c r="F10" s="272"/>
      <c r="G10" s="272"/>
    </row>
    <row r="11" spans="1:8" ht="20.25" customHeight="1">
      <c r="A11" s="226"/>
      <c r="B11" s="226"/>
      <c r="C11" s="226"/>
      <c r="D11" s="226"/>
      <c r="E11" s="226"/>
      <c r="F11" s="279" t="s">
        <v>90</v>
      </c>
      <c r="G11" s="279"/>
      <c r="H11" s="226"/>
    </row>
    <row r="13" spans="1:8" ht="27" customHeight="1">
      <c r="A13" s="283" t="s">
        <v>139</v>
      </c>
      <c r="B13" s="285" t="s">
        <v>9</v>
      </c>
      <c r="C13" s="286" t="s">
        <v>319</v>
      </c>
      <c r="D13" s="286" t="s">
        <v>323</v>
      </c>
      <c r="E13" s="286" t="s">
        <v>324</v>
      </c>
      <c r="F13" s="286" t="s">
        <v>131</v>
      </c>
      <c r="G13" s="286"/>
    </row>
    <row r="14" spans="1:8" ht="39.65" customHeight="1">
      <c r="A14" s="284"/>
      <c r="B14" s="285"/>
      <c r="C14" s="286"/>
      <c r="D14" s="286"/>
      <c r="E14" s="286"/>
      <c r="F14" s="230" t="s">
        <v>320</v>
      </c>
      <c r="G14" s="230" t="s">
        <v>321</v>
      </c>
    </row>
    <row r="15" spans="1:8" ht="23.4" customHeight="1">
      <c r="A15" s="197">
        <v>1</v>
      </c>
      <c r="B15" s="197">
        <v>2</v>
      </c>
      <c r="C15" s="197">
        <v>3</v>
      </c>
      <c r="D15" s="197">
        <v>4</v>
      </c>
      <c r="E15" s="197">
        <v>5</v>
      </c>
      <c r="F15" s="197">
        <v>6</v>
      </c>
      <c r="G15" s="197">
        <v>7</v>
      </c>
    </row>
    <row r="16" spans="1:8" ht="28.75" customHeight="1">
      <c r="A16" s="229" t="s">
        <v>14</v>
      </c>
      <c r="B16" s="198" t="s">
        <v>15</v>
      </c>
      <c r="C16" s="199">
        <f>C17</f>
        <v>198</v>
      </c>
      <c r="D16" s="199">
        <f>D17</f>
        <v>204</v>
      </c>
      <c r="E16" s="199">
        <f>E17</f>
        <v>139</v>
      </c>
      <c r="F16" s="200">
        <f>F17</f>
        <v>1.0303030303030303</v>
      </c>
      <c r="G16" s="200">
        <f>G17</f>
        <v>1.4676258992805755</v>
      </c>
    </row>
    <row r="17" spans="1:16" ht="28.75" customHeight="1">
      <c r="A17" s="229" t="s">
        <v>16</v>
      </c>
      <c r="B17" s="198" t="s">
        <v>17</v>
      </c>
      <c r="C17" s="230">
        <f>C18+C19</f>
        <v>198</v>
      </c>
      <c r="D17" s="230">
        <f>D18+D19</f>
        <v>204</v>
      </c>
      <c r="E17" s="230">
        <f>E18+E19</f>
        <v>139</v>
      </c>
      <c r="F17" s="201">
        <f>F18+F19</f>
        <v>1.0303030303030303</v>
      </c>
      <c r="G17" s="201">
        <f>G18+G19</f>
        <v>1.4676258992805755</v>
      </c>
      <c r="H17" s="131"/>
      <c r="I17" s="131"/>
      <c r="J17" s="131"/>
      <c r="K17" s="131"/>
      <c r="L17" s="131"/>
      <c r="M17" s="131"/>
      <c r="N17" s="131"/>
      <c r="O17" s="131"/>
      <c r="P17" s="131"/>
    </row>
    <row r="18" spans="1:16" ht="28.75" customHeight="1">
      <c r="A18" s="197">
        <v>1</v>
      </c>
      <c r="B18" s="202" t="s">
        <v>18</v>
      </c>
      <c r="C18" s="203"/>
      <c r="D18" s="204"/>
      <c r="E18" s="204"/>
      <c r="F18" s="204"/>
      <c r="G18" s="204"/>
      <c r="H18" s="131"/>
      <c r="I18" s="131"/>
      <c r="J18" s="131"/>
      <c r="K18" s="131"/>
      <c r="L18" s="131"/>
      <c r="M18" s="131"/>
      <c r="N18" s="131"/>
      <c r="O18" s="131"/>
      <c r="P18" s="131"/>
    </row>
    <row r="19" spans="1:16" ht="28.75" customHeight="1">
      <c r="A19" s="197">
        <v>2</v>
      </c>
      <c r="B19" s="202" t="s">
        <v>20</v>
      </c>
      <c r="C19" s="205">
        <f>SUM(C20:C22)</f>
        <v>198</v>
      </c>
      <c r="D19" s="205">
        <f>SUM(D20:D22)</f>
        <v>204</v>
      </c>
      <c r="E19" s="205">
        <f>SUM(E20:E22)</f>
        <v>139</v>
      </c>
      <c r="F19" s="206">
        <f>D19/C19</f>
        <v>1.0303030303030303</v>
      </c>
      <c r="G19" s="206">
        <f>D19/E19</f>
        <v>1.4676258992805755</v>
      </c>
      <c r="H19" s="131"/>
      <c r="I19" s="149"/>
      <c r="J19" s="149"/>
      <c r="K19" s="149"/>
      <c r="L19" s="131"/>
      <c r="M19" s="131"/>
      <c r="N19" s="131"/>
      <c r="O19" s="131"/>
      <c r="P19" s="131"/>
    </row>
    <row r="20" spans="1:16" ht="33" customHeight="1">
      <c r="A20" s="197"/>
      <c r="B20" s="207" t="s">
        <v>134</v>
      </c>
      <c r="C20" s="203">
        <v>80</v>
      </c>
      <c r="D20" s="204">
        <v>53</v>
      </c>
      <c r="E20" s="204">
        <v>51</v>
      </c>
      <c r="F20" s="208">
        <f t="shared" ref="F20:G22" si="0">IF(OR(C20="",C20=0),"",(D20/C20))</f>
        <v>0.66249999999999998</v>
      </c>
      <c r="G20" s="208">
        <f t="shared" si="0"/>
        <v>0.96226415094339623</v>
      </c>
      <c r="H20" s="131"/>
      <c r="I20" s="224"/>
      <c r="J20" s="224"/>
      <c r="K20" s="150"/>
      <c r="L20" s="131"/>
      <c r="M20" s="131"/>
      <c r="N20" s="131"/>
      <c r="O20" s="131"/>
      <c r="P20" s="131"/>
    </row>
    <row r="21" spans="1:16" ht="33" customHeight="1">
      <c r="A21" s="197"/>
      <c r="B21" s="207" t="s">
        <v>318</v>
      </c>
      <c r="C21" s="203">
        <v>8</v>
      </c>
      <c r="D21" s="204">
        <f>5+6</f>
        <v>11</v>
      </c>
      <c r="E21" s="204">
        <v>8</v>
      </c>
      <c r="F21" s="208">
        <f t="shared" si="0"/>
        <v>1.375</v>
      </c>
      <c r="G21" s="208">
        <f t="shared" si="0"/>
        <v>0.72727272727272729</v>
      </c>
      <c r="H21" s="131"/>
      <c r="I21" s="224"/>
      <c r="J21" s="224"/>
      <c r="K21" s="131"/>
      <c r="L21" s="131"/>
      <c r="M21" s="131"/>
      <c r="N21" s="131"/>
      <c r="O21" s="131"/>
      <c r="P21" s="131"/>
    </row>
    <row r="22" spans="1:16" ht="33" customHeight="1">
      <c r="A22" s="197"/>
      <c r="B22" s="209" t="s">
        <v>137</v>
      </c>
      <c r="C22" s="203">
        <v>110</v>
      </c>
      <c r="D22" s="204">
        <v>140</v>
      </c>
      <c r="E22" s="204">
        <v>80</v>
      </c>
      <c r="F22" s="208">
        <f t="shared" si="0"/>
        <v>1.2727272727272727</v>
      </c>
      <c r="G22" s="208">
        <f t="shared" si="0"/>
        <v>0.5714285714285714</v>
      </c>
      <c r="H22" s="131"/>
      <c r="I22" s="224"/>
      <c r="J22" s="224"/>
      <c r="K22" s="131"/>
      <c r="L22" s="131"/>
      <c r="M22" s="131"/>
      <c r="N22" s="131"/>
      <c r="O22" s="131"/>
      <c r="P22" s="131"/>
    </row>
    <row r="23" spans="1:16" ht="33.65" customHeight="1">
      <c r="A23" s="229" t="s">
        <v>22</v>
      </c>
      <c r="B23" s="198" t="s">
        <v>23</v>
      </c>
      <c r="C23" s="210"/>
      <c r="D23" s="197"/>
      <c r="E23" s="197"/>
      <c r="F23" s="197"/>
      <c r="G23" s="197"/>
      <c r="H23" s="131"/>
      <c r="I23" s="131"/>
      <c r="J23" s="131"/>
      <c r="K23" s="131"/>
      <c r="L23" s="131"/>
      <c r="M23" s="131"/>
      <c r="N23" s="131"/>
      <c r="O23" s="131"/>
      <c r="P23" s="131"/>
    </row>
    <row r="24" spans="1:16" ht="31.75" customHeight="1">
      <c r="A24" s="211">
        <v>1</v>
      </c>
      <c r="B24" s="212" t="s">
        <v>124</v>
      </c>
      <c r="C24" s="230">
        <f>C25+C29</f>
        <v>164</v>
      </c>
      <c r="D24" s="230">
        <f>D25+D29</f>
        <v>182</v>
      </c>
      <c r="E24" s="230">
        <f>E25+E29</f>
        <v>116</v>
      </c>
      <c r="F24" s="201">
        <f>D24/C24</f>
        <v>1.1097560975609757</v>
      </c>
      <c r="G24" s="201">
        <f>D24/E24</f>
        <v>1.5689655172413792</v>
      </c>
      <c r="H24" s="131"/>
      <c r="I24" s="131"/>
      <c r="J24" s="131"/>
      <c r="K24" s="131"/>
      <c r="L24" s="131"/>
      <c r="M24" s="131"/>
      <c r="N24" s="131"/>
      <c r="O24" s="131"/>
      <c r="P24" s="131"/>
    </row>
    <row r="25" spans="1:16" ht="33" customHeight="1">
      <c r="A25" s="197" t="s">
        <v>25</v>
      </c>
      <c r="B25" s="202" t="s">
        <v>26</v>
      </c>
      <c r="C25" s="230">
        <v>164</v>
      </c>
      <c r="D25" s="230">
        <f>SUM(D26:D28)</f>
        <v>182</v>
      </c>
      <c r="E25" s="230">
        <f>SUM(E26:E28)</f>
        <v>116</v>
      </c>
      <c r="F25" s="213">
        <f t="shared" ref="F25:G29" si="1">IF(OR(C25="",C25=0),"",(D25/C25))</f>
        <v>1.1097560975609757</v>
      </c>
      <c r="G25" s="213">
        <f t="shared" si="1"/>
        <v>0.63736263736263732</v>
      </c>
    </row>
    <row r="26" spans="1:16" ht="27" customHeight="1">
      <c r="A26" s="197"/>
      <c r="B26" s="207" t="s">
        <v>134</v>
      </c>
      <c r="C26" s="203">
        <v>48</v>
      </c>
      <c r="D26" s="203">
        <f>ROUND(D20*0.6,0)</f>
        <v>32</v>
      </c>
      <c r="E26" s="203">
        <v>31</v>
      </c>
      <c r="F26" s="208">
        <f t="shared" si="1"/>
        <v>0.66666666666666663</v>
      </c>
      <c r="G26" s="208">
        <f t="shared" si="1"/>
        <v>0.96875</v>
      </c>
      <c r="I26" s="223"/>
      <c r="J26" s="223"/>
    </row>
    <row r="27" spans="1:16" ht="36" customHeight="1">
      <c r="A27" s="197"/>
      <c r="B27" s="207" t="s">
        <v>135</v>
      </c>
      <c r="C27" s="203">
        <v>6</v>
      </c>
      <c r="D27" s="203">
        <v>10</v>
      </c>
      <c r="E27" s="203">
        <v>6</v>
      </c>
      <c r="F27" s="208">
        <f t="shared" si="1"/>
        <v>1.6666666666666667</v>
      </c>
      <c r="G27" s="208">
        <f t="shared" si="1"/>
        <v>0.6</v>
      </c>
      <c r="I27" s="223"/>
      <c r="J27" s="223"/>
    </row>
    <row r="28" spans="1:16" ht="36" customHeight="1">
      <c r="A28" s="197"/>
      <c r="B28" s="209" t="s">
        <v>137</v>
      </c>
      <c r="C28" s="203">
        <v>110</v>
      </c>
      <c r="D28" s="203">
        <v>140</v>
      </c>
      <c r="E28" s="203">
        <v>79</v>
      </c>
      <c r="F28" s="208">
        <f>IF(OR(C28="",C28=0),"",(D28/C28))</f>
        <v>1.2727272727272727</v>
      </c>
      <c r="G28" s="208">
        <f t="shared" si="1"/>
        <v>0.56428571428571428</v>
      </c>
      <c r="I28" s="223"/>
      <c r="J28" s="223"/>
    </row>
    <row r="29" spans="1:16" ht="33" customHeight="1">
      <c r="A29" s="197" t="s">
        <v>27</v>
      </c>
      <c r="B29" s="202" t="s">
        <v>28</v>
      </c>
      <c r="C29" s="197"/>
      <c r="D29" s="197"/>
      <c r="E29" s="197"/>
      <c r="F29" s="208" t="str">
        <f t="shared" si="1"/>
        <v/>
      </c>
      <c r="G29" s="208" t="str">
        <f t="shared" si="1"/>
        <v/>
      </c>
    </row>
    <row r="30" spans="1:16" ht="33" customHeight="1">
      <c r="A30" s="211">
        <v>2</v>
      </c>
      <c r="B30" s="212" t="s">
        <v>29</v>
      </c>
      <c r="C30" s="214"/>
      <c r="D30" s="197"/>
      <c r="E30" s="197"/>
      <c r="F30" s="197"/>
      <c r="G30" s="197"/>
    </row>
    <row r="31" spans="1:16" ht="33.65" customHeight="1">
      <c r="A31" s="197" t="s">
        <v>25</v>
      </c>
      <c r="B31" s="202" t="s">
        <v>30</v>
      </c>
      <c r="C31" s="210"/>
      <c r="D31" s="197"/>
      <c r="E31" s="197"/>
      <c r="F31" s="197"/>
      <c r="G31" s="197"/>
    </row>
    <row r="32" spans="1:16" ht="34.25" customHeight="1">
      <c r="A32" s="197" t="s">
        <v>27</v>
      </c>
      <c r="B32" s="202" t="s">
        <v>31</v>
      </c>
      <c r="C32" s="214"/>
      <c r="D32" s="197"/>
      <c r="E32" s="197"/>
      <c r="F32" s="197"/>
      <c r="G32" s="197"/>
    </row>
    <row r="33" spans="1:11" ht="39" customHeight="1">
      <c r="A33" s="229" t="s">
        <v>32</v>
      </c>
      <c r="B33" s="198" t="s">
        <v>33</v>
      </c>
      <c r="C33" s="215">
        <f>C34+C37</f>
        <v>34</v>
      </c>
      <c r="D33" s="215">
        <f>D34+D37</f>
        <v>22</v>
      </c>
      <c r="E33" s="215">
        <f>E34+E37</f>
        <v>22</v>
      </c>
      <c r="F33" s="216">
        <f>D33/C33</f>
        <v>0.6470588235294118</v>
      </c>
      <c r="G33" s="216">
        <f>D33/E33</f>
        <v>1</v>
      </c>
      <c r="J33" s="196"/>
      <c r="K33" s="196"/>
    </row>
    <row r="34" spans="1:11" ht="23.4" customHeight="1">
      <c r="A34" s="211">
        <v>1</v>
      </c>
      <c r="B34" s="212" t="s">
        <v>18</v>
      </c>
      <c r="C34" s="211"/>
      <c r="D34" s="197"/>
      <c r="E34" s="197"/>
      <c r="F34" s="197"/>
      <c r="G34" s="197"/>
      <c r="J34" s="196"/>
      <c r="K34" s="196"/>
    </row>
    <row r="35" spans="1:11" ht="23.4" hidden="1" customHeight="1">
      <c r="A35" s="229"/>
      <c r="B35" s="202" t="s">
        <v>19</v>
      </c>
      <c r="C35" s="215"/>
      <c r="D35" s="197"/>
      <c r="E35" s="197"/>
      <c r="F35" s="197"/>
      <c r="G35" s="197"/>
      <c r="J35" s="196"/>
      <c r="K35" s="196"/>
    </row>
    <row r="36" spans="1:11" ht="23.4" hidden="1" customHeight="1">
      <c r="A36" s="229"/>
      <c r="B36" s="202" t="s">
        <v>19</v>
      </c>
      <c r="C36" s="210"/>
      <c r="D36" s="197"/>
      <c r="E36" s="197"/>
      <c r="F36" s="197"/>
      <c r="G36" s="197"/>
      <c r="K36" s="196"/>
    </row>
    <row r="37" spans="1:11" ht="21.65" customHeight="1">
      <c r="A37" s="211">
        <v>2</v>
      </c>
      <c r="B37" s="217" t="s">
        <v>20</v>
      </c>
      <c r="C37" s="230">
        <f>SUM(C38:C40)</f>
        <v>34</v>
      </c>
      <c r="D37" s="230">
        <f>SUM(D38:D40)</f>
        <v>22</v>
      </c>
      <c r="E37" s="230">
        <f>SUM(E38:E40)</f>
        <v>22</v>
      </c>
      <c r="F37" s="201">
        <f>F38+F39</f>
        <v>1.15625</v>
      </c>
      <c r="G37" s="201">
        <f>D37/E37</f>
        <v>1</v>
      </c>
    </row>
    <row r="38" spans="1:11" ht="21.65" customHeight="1">
      <c r="A38" s="229"/>
      <c r="B38" s="207" t="s">
        <v>136</v>
      </c>
      <c r="C38" s="210">
        <v>32</v>
      </c>
      <c r="D38" s="210">
        <f>D20-D26</f>
        <v>21</v>
      </c>
      <c r="E38" s="210">
        <f>E20-E26</f>
        <v>20</v>
      </c>
      <c r="F38" s="208">
        <f>IF(OR(C38="",C38=0),"",(D38/C38))</f>
        <v>0.65625</v>
      </c>
      <c r="G38" s="208">
        <f>IF(OR(D38="",D38=0),"",(E38/D38))</f>
        <v>0.95238095238095233</v>
      </c>
      <c r="I38" s="222"/>
      <c r="J38" s="222"/>
    </row>
    <row r="39" spans="1:11" ht="21.65" customHeight="1">
      <c r="A39" s="197"/>
      <c r="B39" s="207" t="s">
        <v>135</v>
      </c>
      <c r="C39" s="203">
        <v>2</v>
      </c>
      <c r="D39" s="210">
        <f>D21-D27</f>
        <v>1</v>
      </c>
      <c r="E39" s="210">
        <f>E21-E27</f>
        <v>2</v>
      </c>
      <c r="F39" s="208">
        <f>IF(OR(C39="",C39=0),"",(D39/C39))</f>
        <v>0.5</v>
      </c>
      <c r="G39" s="208">
        <f>IF(OR(D39="",D39=0),"",(E39/D39))</f>
        <v>2</v>
      </c>
      <c r="I39" s="222"/>
      <c r="J39" s="223"/>
    </row>
    <row r="40" spans="1:11" ht="21.65" customHeight="1">
      <c r="A40" s="218"/>
      <c r="B40" s="219" t="str">
        <f>B28</f>
        <v>Phí khai thác, sử dụng tài liệu đất đai</v>
      </c>
      <c r="C40" s="220"/>
      <c r="D40" s="220"/>
      <c r="E40" s="220"/>
      <c r="F40" s="221"/>
      <c r="G40" s="221"/>
    </row>
    <row r="59" spans="2:2" ht="17.5">
      <c r="B59" s="123"/>
    </row>
    <row r="60" spans="2:2" ht="17.5">
      <c r="B60" s="124"/>
    </row>
    <row r="61" spans="2:2" ht="17.5">
      <c r="B61" s="228"/>
    </row>
    <row r="62" spans="2:2" ht="17.5">
      <c r="B62" s="228"/>
    </row>
    <row r="63" spans="2:2" ht="18">
      <c r="B63" s="125"/>
    </row>
  </sheetData>
  <mergeCells count="19">
    <mergeCell ref="F11:G11"/>
    <mergeCell ref="A13:A14"/>
    <mergeCell ref="B13:B14"/>
    <mergeCell ref="C13:C14"/>
    <mergeCell ref="D13:D14"/>
    <mergeCell ref="E13:E14"/>
    <mergeCell ref="F13:G13"/>
    <mergeCell ref="A10:G10"/>
    <mergeCell ref="A1:G1"/>
    <mergeCell ref="A2:B3"/>
    <mergeCell ref="C2:G2"/>
    <mergeCell ref="C3:G3"/>
    <mergeCell ref="A4:B4"/>
    <mergeCell ref="C4:G4"/>
    <mergeCell ref="B5:G5"/>
    <mergeCell ref="A6:G6"/>
    <mergeCell ref="A7:G7"/>
    <mergeCell ref="A8:G8"/>
    <mergeCell ref="A9:G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91"/>
  <sheetViews>
    <sheetView topLeftCell="A72" workbookViewId="0">
      <selection activeCell="A13" sqref="A13:G40"/>
    </sheetView>
  </sheetViews>
  <sheetFormatPr defaultRowHeight="14"/>
  <cols>
    <col min="4" max="4" width="9.4140625" customWidth="1"/>
    <col min="5" max="5" width="14.4140625" customWidth="1"/>
    <col min="6" max="6" width="13.1640625" customWidth="1"/>
    <col min="7" max="7" width="12.58203125" customWidth="1"/>
    <col min="8" max="8" width="11.6640625" customWidth="1"/>
    <col min="9" max="9" width="12" customWidth="1"/>
  </cols>
  <sheetData>
    <row r="1" spans="1:14">
      <c r="A1" s="148"/>
      <c r="B1" s="148"/>
      <c r="C1" s="148"/>
      <c r="D1" s="148"/>
      <c r="E1" s="148"/>
      <c r="F1" s="148"/>
      <c r="G1" s="148"/>
      <c r="H1" s="148"/>
      <c r="I1" s="148"/>
      <c r="J1" s="148"/>
      <c r="K1" s="148"/>
    </row>
    <row r="2" spans="1:14" hidden="1">
      <c r="A2" s="148"/>
      <c r="B2" s="148"/>
      <c r="C2" s="148"/>
      <c r="D2" s="148"/>
      <c r="E2" s="148"/>
      <c r="F2" s="148"/>
      <c r="G2" s="148"/>
      <c r="H2" s="148"/>
      <c r="I2" s="148"/>
      <c r="J2" s="148"/>
      <c r="K2" s="148"/>
    </row>
    <row r="3" spans="1:14" s="133" customFormat="1" ht="27" hidden="1" customHeight="1">
      <c r="A3" s="146">
        <v>1</v>
      </c>
      <c r="B3" s="146" t="s">
        <v>148</v>
      </c>
      <c r="C3" s="152" t="s">
        <v>288</v>
      </c>
      <c r="D3" s="141">
        <v>44204</v>
      </c>
      <c r="E3" s="137" t="s">
        <v>289</v>
      </c>
      <c r="F3" s="137" t="s">
        <v>290</v>
      </c>
      <c r="G3" s="188">
        <v>720000</v>
      </c>
      <c r="H3" s="154">
        <f>G3*40%</f>
        <v>288000</v>
      </c>
      <c r="I3" s="154">
        <f t="shared" ref="I3:I15" si="0">G3-H3</f>
        <v>432000</v>
      </c>
      <c r="J3" s="132"/>
      <c r="K3" s="147" t="s">
        <v>154</v>
      </c>
      <c r="N3" s="133" t="s">
        <v>291</v>
      </c>
    </row>
    <row r="4" spans="1:14" s="133" customFormat="1" ht="27" hidden="1" customHeight="1">
      <c r="A4" s="146"/>
      <c r="B4" s="146" t="s">
        <v>148</v>
      </c>
      <c r="C4" s="152" t="s">
        <v>292</v>
      </c>
      <c r="D4" s="141">
        <v>44215</v>
      </c>
      <c r="E4" s="137" t="s">
        <v>152</v>
      </c>
      <c r="F4" s="137" t="s">
        <v>290</v>
      </c>
      <c r="G4" s="154">
        <v>400000</v>
      </c>
      <c r="H4" s="154">
        <f>G4*40%</f>
        <v>160000</v>
      </c>
      <c r="I4" s="154">
        <f t="shared" si="0"/>
        <v>240000</v>
      </c>
      <c r="J4" s="132"/>
      <c r="K4" s="147" t="s">
        <v>154</v>
      </c>
      <c r="N4" s="133" t="s">
        <v>293</v>
      </c>
    </row>
    <row r="5" spans="1:14" s="133" customFormat="1" ht="27" hidden="1" customHeight="1">
      <c r="A5" s="146"/>
      <c r="B5" s="146" t="s">
        <v>148</v>
      </c>
      <c r="C5" s="152" t="s">
        <v>294</v>
      </c>
      <c r="D5" s="141">
        <v>44223</v>
      </c>
      <c r="E5" s="137" t="s">
        <v>295</v>
      </c>
      <c r="F5" s="137" t="s">
        <v>290</v>
      </c>
      <c r="G5" s="154">
        <v>1600000</v>
      </c>
      <c r="H5" s="154">
        <f>G5*40%</f>
        <v>640000</v>
      </c>
      <c r="I5" s="154">
        <f t="shared" si="0"/>
        <v>960000</v>
      </c>
      <c r="J5" s="147" t="s">
        <v>154</v>
      </c>
      <c r="K5" s="147"/>
      <c r="N5" s="133" t="s">
        <v>296</v>
      </c>
    </row>
    <row r="6" spans="1:14" s="133" customFormat="1" ht="27" hidden="1" customHeight="1">
      <c r="A6" s="146"/>
      <c r="B6" s="146" t="s">
        <v>148</v>
      </c>
      <c r="C6" s="152" t="s">
        <v>297</v>
      </c>
      <c r="D6" s="141">
        <v>44223</v>
      </c>
      <c r="E6" s="137" t="s">
        <v>298</v>
      </c>
      <c r="F6" s="137" t="s">
        <v>290</v>
      </c>
      <c r="G6" s="154">
        <v>800000</v>
      </c>
      <c r="H6" s="154">
        <f>G6*40%</f>
        <v>320000</v>
      </c>
      <c r="I6" s="154">
        <f t="shared" si="0"/>
        <v>480000</v>
      </c>
      <c r="J6" s="147" t="s">
        <v>154</v>
      </c>
      <c r="K6" s="147"/>
      <c r="N6" s="133" t="s">
        <v>299</v>
      </c>
    </row>
    <row r="7" spans="1:14" s="133" customFormat="1" ht="27" hidden="1" customHeight="1">
      <c r="A7" s="146"/>
      <c r="B7" s="146" t="s">
        <v>148</v>
      </c>
      <c r="C7" s="152" t="s">
        <v>300</v>
      </c>
      <c r="D7" s="141">
        <v>44224</v>
      </c>
      <c r="E7" s="137" t="s">
        <v>152</v>
      </c>
      <c r="F7" s="137" t="s">
        <v>290</v>
      </c>
      <c r="G7" s="154">
        <v>400000</v>
      </c>
      <c r="H7" s="154">
        <f>G7*40%</f>
        <v>160000</v>
      </c>
      <c r="I7" s="154">
        <f t="shared" si="0"/>
        <v>240000</v>
      </c>
      <c r="J7" s="132"/>
      <c r="K7" s="147" t="s">
        <v>154</v>
      </c>
    </row>
    <row r="8" spans="1:14" s="133" customFormat="1" ht="54" customHeight="1">
      <c r="A8" s="151"/>
      <c r="B8" s="146" t="s">
        <v>148</v>
      </c>
      <c r="C8" s="152" t="s">
        <v>157</v>
      </c>
      <c r="D8" s="153">
        <v>44232</v>
      </c>
      <c r="E8" s="146" t="s">
        <v>158</v>
      </c>
      <c r="F8" s="137" t="s">
        <v>159</v>
      </c>
      <c r="G8" s="154">
        <v>4130000</v>
      </c>
      <c r="H8" s="155"/>
      <c r="I8" s="156">
        <f t="shared" si="0"/>
        <v>4130000</v>
      </c>
      <c r="J8" s="132"/>
      <c r="K8" s="147" t="s">
        <v>154</v>
      </c>
    </row>
    <row r="9" spans="1:14" s="133" customFormat="1" ht="54" customHeight="1">
      <c r="A9" s="151"/>
      <c r="B9" s="146" t="s">
        <v>148</v>
      </c>
      <c r="C9" s="152" t="s">
        <v>160</v>
      </c>
      <c r="D9" s="153">
        <v>44250</v>
      </c>
      <c r="E9" s="146" t="s">
        <v>158</v>
      </c>
      <c r="F9" s="137" t="s">
        <v>159</v>
      </c>
      <c r="G9" s="154">
        <v>2126320</v>
      </c>
      <c r="H9" s="155"/>
      <c r="I9" s="156">
        <f t="shared" si="0"/>
        <v>2126320</v>
      </c>
      <c r="J9" s="132"/>
      <c r="K9" s="147"/>
    </row>
    <row r="10" spans="1:14" s="133" customFormat="1" ht="54" hidden="1" customHeight="1">
      <c r="A10" s="151"/>
      <c r="B10" s="138" t="s">
        <v>148</v>
      </c>
      <c r="C10" s="139" t="s">
        <v>161</v>
      </c>
      <c r="D10" s="157" t="s">
        <v>162</v>
      </c>
      <c r="E10" s="144" t="s">
        <v>163</v>
      </c>
      <c r="F10" s="137" t="s">
        <v>153</v>
      </c>
      <c r="G10" s="158">
        <v>400000</v>
      </c>
      <c r="H10" s="154">
        <f t="shared" ref="H10:H15" si="1">G10*40%</f>
        <v>160000</v>
      </c>
      <c r="I10" s="154">
        <f t="shared" si="0"/>
        <v>240000</v>
      </c>
      <c r="J10" s="132"/>
      <c r="K10" s="147"/>
    </row>
    <row r="11" spans="1:14" s="133" customFormat="1" ht="54" hidden="1" customHeight="1">
      <c r="A11" s="151"/>
      <c r="B11" s="138" t="s">
        <v>148</v>
      </c>
      <c r="C11" s="139" t="s">
        <v>164</v>
      </c>
      <c r="D11" s="157" t="s">
        <v>165</v>
      </c>
      <c r="E11" s="144" t="s">
        <v>166</v>
      </c>
      <c r="F11" s="137" t="s">
        <v>153</v>
      </c>
      <c r="G11" s="158">
        <v>2800000</v>
      </c>
      <c r="H11" s="154">
        <f t="shared" si="1"/>
        <v>1120000</v>
      </c>
      <c r="I11" s="154">
        <f t="shared" si="0"/>
        <v>1680000</v>
      </c>
      <c r="J11" s="132"/>
      <c r="K11" s="147"/>
    </row>
    <row r="12" spans="1:14" s="133" customFormat="1" ht="51" hidden="1" customHeight="1">
      <c r="A12" s="159"/>
      <c r="B12" s="138" t="s">
        <v>148</v>
      </c>
      <c r="C12" s="139" t="s">
        <v>167</v>
      </c>
      <c r="D12" s="157" t="s">
        <v>168</v>
      </c>
      <c r="E12" s="144" t="s">
        <v>169</v>
      </c>
      <c r="F12" s="137" t="s">
        <v>153</v>
      </c>
      <c r="G12" s="158">
        <v>800000</v>
      </c>
      <c r="H12" s="154">
        <f t="shared" si="1"/>
        <v>320000</v>
      </c>
      <c r="I12" s="154">
        <f t="shared" si="0"/>
        <v>480000</v>
      </c>
      <c r="J12" s="132"/>
      <c r="K12" s="147"/>
    </row>
    <row r="13" spans="1:14" s="133" customFormat="1" ht="51" hidden="1" customHeight="1">
      <c r="B13" s="138" t="s">
        <v>148</v>
      </c>
      <c r="C13" s="139" t="s">
        <v>170</v>
      </c>
      <c r="D13" s="157" t="s">
        <v>171</v>
      </c>
      <c r="E13" s="144" t="s">
        <v>172</v>
      </c>
      <c r="F13" s="137" t="s">
        <v>153</v>
      </c>
      <c r="G13" s="158">
        <v>400000</v>
      </c>
      <c r="H13" s="154">
        <f>G13*40%</f>
        <v>160000</v>
      </c>
      <c r="I13" s="154">
        <f t="shared" si="0"/>
        <v>240000</v>
      </c>
      <c r="J13" s="132"/>
      <c r="K13" s="132"/>
    </row>
    <row r="14" spans="1:14" s="133" customFormat="1" ht="51" hidden="1" customHeight="1">
      <c r="B14" s="138" t="s">
        <v>148</v>
      </c>
      <c r="C14" s="139" t="s">
        <v>173</v>
      </c>
      <c r="D14" s="157" t="s">
        <v>174</v>
      </c>
      <c r="E14" s="144" t="s">
        <v>175</v>
      </c>
      <c r="F14" s="137" t="s">
        <v>153</v>
      </c>
      <c r="G14" s="158">
        <v>3200000</v>
      </c>
      <c r="H14" s="154">
        <f t="shared" si="1"/>
        <v>1280000</v>
      </c>
      <c r="I14" s="154">
        <f t="shared" si="0"/>
        <v>1920000</v>
      </c>
      <c r="J14" s="132"/>
      <c r="K14" s="132"/>
      <c r="L14" s="160">
        <f>I14+I15</f>
        <v>4143000</v>
      </c>
      <c r="M14" s="133" t="s">
        <v>176</v>
      </c>
    </row>
    <row r="15" spans="1:14" s="133" customFormat="1" ht="51" hidden="1" customHeight="1">
      <c r="B15" s="138" t="s">
        <v>148</v>
      </c>
      <c r="C15" s="139" t="s">
        <v>177</v>
      </c>
      <c r="D15" s="157" t="s">
        <v>178</v>
      </c>
      <c r="E15" s="161" t="s">
        <v>179</v>
      </c>
      <c r="F15" s="137" t="s">
        <v>153</v>
      </c>
      <c r="G15" s="158">
        <v>3705000</v>
      </c>
      <c r="H15" s="154">
        <f t="shared" si="1"/>
        <v>1482000</v>
      </c>
      <c r="I15" s="154">
        <f t="shared" si="0"/>
        <v>2223000</v>
      </c>
      <c r="J15" s="132"/>
      <c r="K15" s="132"/>
      <c r="L15" s="160">
        <f>H14+H15</f>
        <v>2762000</v>
      </c>
      <c r="M15" s="133">
        <v>3332</v>
      </c>
    </row>
    <row r="16" spans="1:14" s="133" customFormat="1" ht="51" hidden="1" customHeight="1">
      <c r="B16" s="138" t="s">
        <v>148</v>
      </c>
      <c r="C16" s="139" t="s">
        <v>180</v>
      </c>
      <c r="D16" s="157" t="s">
        <v>181</v>
      </c>
      <c r="E16" s="144" t="s">
        <v>182</v>
      </c>
      <c r="F16" s="137" t="s">
        <v>153</v>
      </c>
      <c r="G16" s="135">
        <v>640000</v>
      </c>
      <c r="H16" s="154">
        <f>G16*40%</f>
        <v>256000</v>
      </c>
      <c r="I16" s="154">
        <f>G16-H16</f>
        <v>384000</v>
      </c>
      <c r="J16" s="132"/>
      <c r="K16" s="132"/>
      <c r="M16" s="133">
        <f>480000*40%</f>
        <v>192000</v>
      </c>
    </row>
    <row r="17" spans="2:13" s="133" customFormat="1" ht="33.65" hidden="1" customHeight="1">
      <c r="B17" s="138" t="s">
        <v>148</v>
      </c>
      <c r="C17" s="139" t="s">
        <v>183</v>
      </c>
      <c r="D17" s="157"/>
      <c r="E17" s="144" t="s">
        <v>184</v>
      </c>
      <c r="F17" s="137"/>
      <c r="G17" s="162"/>
      <c r="H17" s="154">
        <f t="shared" ref="H17:H33" si="2">G17*40%</f>
        <v>0</v>
      </c>
      <c r="I17" s="154">
        <f t="shared" ref="I17:I71" si="3">G17-H17</f>
        <v>0</v>
      </c>
      <c r="J17" s="132"/>
      <c r="K17" s="132"/>
      <c r="M17" s="133">
        <f>400000*40%</f>
        <v>160000</v>
      </c>
    </row>
    <row r="18" spans="2:13" s="133" customFormat="1" ht="33.65" hidden="1" customHeight="1">
      <c r="B18" s="138" t="s">
        <v>148</v>
      </c>
      <c r="C18" s="139" t="s">
        <v>185</v>
      </c>
      <c r="D18" s="157" t="s">
        <v>186</v>
      </c>
      <c r="E18" s="163" t="s">
        <v>187</v>
      </c>
      <c r="F18" s="137" t="s">
        <v>153</v>
      </c>
      <c r="G18" s="164">
        <v>720000</v>
      </c>
      <c r="H18" s="154">
        <f t="shared" si="2"/>
        <v>288000</v>
      </c>
      <c r="I18" s="154">
        <f t="shared" si="3"/>
        <v>432000</v>
      </c>
      <c r="J18" s="132"/>
      <c r="K18" s="132"/>
      <c r="M18" s="133" t="e">
        <f>480000-#REF!</f>
        <v>#REF!</v>
      </c>
    </row>
    <row r="19" spans="2:13" s="133" customFormat="1" ht="33.65" customHeight="1">
      <c r="B19" s="138" t="s">
        <v>148</v>
      </c>
      <c r="C19" s="139" t="s">
        <v>188</v>
      </c>
      <c r="D19" s="157" t="s">
        <v>189</v>
      </c>
      <c r="E19" s="163" t="s">
        <v>190</v>
      </c>
      <c r="F19" s="137" t="s">
        <v>137</v>
      </c>
      <c r="G19" s="164">
        <v>242000</v>
      </c>
      <c r="H19" s="154"/>
      <c r="I19" s="154">
        <f t="shared" si="3"/>
        <v>242000</v>
      </c>
      <c r="J19" s="132"/>
      <c r="K19" s="132"/>
    </row>
    <row r="20" spans="2:13" s="133" customFormat="1" ht="33.65" hidden="1" customHeight="1">
      <c r="B20" s="138" t="s">
        <v>148</v>
      </c>
      <c r="C20" s="139" t="s">
        <v>191</v>
      </c>
      <c r="D20" s="157" t="s">
        <v>192</v>
      </c>
      <c r="E20" s="144" t="s">
        <v>193</v>
      </c>
      <c r="F20" s="137" t="s">
        <v>153</v>
      </c>
      <c r="G20" s="140">
        <v>600000</v>
      </c>
      <c r="H20" s="154">
        <f t="shared" si="2"/>
        <v>240000</v>
      </c>
      <c r="I20" s="154">
        <f t="shared" si="3"/>
        <v>360000</v>
      </c>
      <c r="J20" s="132"/>
      <c r="K20" s="132"/>
    </row>
    <row r="21" spans="2:13" s="133" customFormat="1" ht="33.65" hidden="1" customHeight="1">
      <c r="B21" s="138" t="s">
        <v>148</v>
      </c>
      <c r="C21" s="139" t="s">
        <v>194</v>
      </c>
      <c r="D21" s="157" t="s">
        <v>192</v>
      </c>
      <c r="E21" s="288" t="s">
        <v>195</v>
      </c>
      <c r="F21" s="137" t="s">
        <v>149</v>
      </c>
      <c r="G21" s="165">
        <v>7490000</v>
      </c>
      <c r="H21" s="154">
        <f>G21*30%</f>
        <v>2247000</v>
      </c>
      <c r="I21" s="154">
        <f t="shared" si="3"/>
        <v>5243000</v>
      </c>
      <c r="J21" s="132"/>
      <c r="K21" s="132"/>
    </row>
    <row r="22" spans="2:13" s="133" customFormat="1" ht="33.65" customHeight="1">
      <c r="B22" s="138" t="s">
        <v>148</v>
      </c>
      <c r="C22" s="139" t="s">
        <v>196</v>
      </c>
      <c r="D22" s="157" t="s">
        <v>192</v>
      </c>
      <c r="E22" s="289"/>
      <c r="F22" s="137" t="s">
        <v>197</v>
      </c>
      <c r="G22" s="165">
        <v>3386860</v>
      </c>
      <c r="H22" s="154"/>
      <c r="I22" s="154">
        <f t="shared" si="3"/>
        <v>3386860</v>
      </c>
      <c r="J22" s="132"/>
      <c r="K22" s="132"/>
    </row>
    <row r="23" spans="2:13" s="133" customFormat="1" ht="33.65" hidden="1" customHeight="1">
      <c r="B23" s="138" t="s">
        <v>148</v>
      </c>
      <c r="C23" s="139" t="s">
        <v>198</v>
      </c>
      <c r="D23" s="157" t="s">
        <v>199</v>
      </c>
      <c r="E23" s="144" t="s">
        <v>200</v>
      </c>
      <c r="F23" s="137" t="s">
        <v>153</v>
      </c>
      <c r="G23" s="165">
        <v>520000</v>
      </c>
      <c r="H23" s="154">
        <f t="shared" si="2"/>
        <v>208000</v>
      </c>
      <c r="I23" s="154">
        <f t="shared" si="3"/>
        <v>312000</v>
      </c>
      <c r="J23" s="132"/>
      <c r="K23" s="132"/>
    </row>
    <row r="24" spans="2:13" s="133" customFormat="1" ht="33.65" customHeight="1">
      <c r="B24" s="138" t="s">
        <v>148</v>
      </c>
      <c r="C24" s="139" t="s">
        <v>201</v>
      </c>
      <c r="D24" s="166" t="s">
        <v>202</v>
      </c>
      <c r="E24" s="145" t="s">
        <v>203</v>
      </c>
      <c r="F24" s="137" t="s">
        <v>197</v>
      </c>
      <c r="G24" s="142">
        <v>484000</v>
      </c>
      <c r="H24" s="154"/>
      <c r="I24" s="154">
        <f t="shared" si="3"/>
        <v>484000</v>
      </c>
      <c r="J24" s="132"/>
      <c r="K24" s="132"/>
    </row>
    <row r="25" spans="2:13" s="133" customFormat="1" ht="33.65" hidden="1" customHeight="1">
      <c r="B25" s="138" t="s">
        <v>148</v>
      </c>
      <c r="C25" s="139" t="s">
        <v>204</v>
      </c>
      <c r="D25" s="166" t="s">
        <v>202</v>
      </c>
      <c r="E25" s="145" t="s">
        <v>175</v>
      </c>
      <c r="F25" s="137" t="s">
        <v>153</v>
      </c>
      <c r="G25" s="167">
        <v>600000</v>
      </c>
      <c r="H25" s="154">
        <f t="shared" si="2"/>
        <v>240000</v>
      </c>
      <c r="I25" s="154">
        <f t="shared" si="3"/>
        <v>360000</v>
      </c>
      <c r="J25" s="132"/>
      <c r="K25" s="132"/>
    </row>
    <row r="26" spans="2:13" s="133" customFormat="1" ht="33.65" hidden="1" customHeight="1">
      <c r="B26" s="138" t="s">
        <v>148</v>
      </c>
      <c r="C26" s="139" t="s">
        <v>205</v>
      </c>
      <c r="D26" s="157" t="s">
        <v>206</v>
      </c>
      <c r="E26" s="144" t="s">
        <v>150</v>
      </c>
      <c r="F26" s="137" t="s">
        <v>153</v>
      </c>
      <c r="G26" s="165">
        <v>520000</v>
      </c>
      <c r="H26" s="154">
        <f t="shared" si="2"/>
        <v>208000</v>
      </c>
      <c r="I26" s="154">
        <f t="shared" si="3"/>
        <v>312000</v>
      </c>
      <c r="J26" s="132"/>
      <c r="K26" s="132"/>
    </row>
    <row r="27" spans="2:13" s="133" customFormat="1" ht="33.65" customHeight="1">
      <c r="B27" s="138" t="s">
        <v>148</v>
      </c>
      <c r="C27" s="139" t="s">
        <v>207</v>
      </c>
      <c r="D27" s="157" t="s">
        <v>206</v>
      </c>
      <c r="E27" s="145" t="s">
        <v>175</v>
      </c>
      <c r="F27" s="137" t="s">
        <v>137</v>
      </c>
      <c r="G27" s="165">
        <v>60000</v>
      </c>
      <c r="H27" s="154"/>
      <c r="I27" s="154">
        <f t="shared" si="3"/>
        <v>60000</v>
      </c>
      <c r="J27" s="132"/>
      <c r="K27" s="132"/>
    </row>
    <row r="28" spans="2:13" s="133" customFormat="1" ht="33.65" customHeight="1">
      <c r="B28" s="138" t="s">
        <v>148</v>
      </c>
      <c r="C28" s="139" t="s">
        <v>208</v>
      </c>
      <c r="D28" s="157" t="s">
        <v>206</v>
      </c>
      <c r="E28" s="290" t="s">
        <v>175</v>
      </c>
      <c r="F28" s="137" t="s">
        <v>137</v>
      </c>
      <c r="G28" s="165">
        <f>4620000-1200000</f>
        <v>3420000</v>
      </c>
      <c r="H28" s="154"/>
      <c r="I28" s="154">
        <f t="shared" si="3"/>
        <v>3420000</v>
      </c>
      <c r="J28" s="132"/>
      <c r="K28" s="132"/>
      <c r="L28" s="168">
        <f>G15+G14</f>
        <v>6905000</v>
      </c>
    </row>
    <row r="29" spans="2:13" s="133" customFormat="1" ht="33.65" hidden="1" customHeight="1">
      <c r="B29" s="138" t="s">
        <v>148</v>
      </c>
      <c r="C29" s="139" t="s">
        <v>209</v>
      </c>
      <c r="D29" s="157" t="s">
        <v>206</v>
      </c>
      <c r="E29" s="291"/>
      <c r="F29" s="137" t="s">
        <v>153</v>
      </c>
      <c r="G29" s="165">
        <v>1200000</v>
      </c>
      <c r="H29" s="154">
        <f t="shared" si="2"/>
        <v>480000</v>
      </c>
      <c r="I29" s="154">
        <f t="shared" si="3"/>
        <v>720000</v>
      </c>
      <c r="J29" s="132"/>
      <c r="K29" s="132"/>
    </row>
    <row r="30" spans="2:13" s="133" customFormat="1" ht="33.65" customHeight="1">
      <c r="B30" s="138" t="s">
        <v>148</v>
      </c>
      <c r="C30" s="139" t="s">
        <v>210</v>
      </c>
      <c r="D30" s="157" t="s">
        <v>211</v>
      </c>
      <c r="E30" s="144" t="s">
        <v>212</v>
      </c>
      <c r="F30" s="137" t="s">
        <v>137</v>
      </c>
      <c r="G30" s="165">
        <v>170800</v>
      </c>
      <c r="H30" s="154"/>
      <c r="I30" s="154">
        <f t="shared" si="3"/>
        <v>170800</v>
      </c>
      <c r="J30" s="132"/>
      <c r="K30" s="132"/>
    </row>
    <row r="31" spans="2:13" s="133" customFormat="1" ht="33.65" customHeight="1">
      <c r="B31" s="138" t="s">
        <v>148</v>
      </c>
      <c r="C31" s="139" t="s">
        <v>213</v>
      </c>
      <c r="D31" s="166" t="s">
        <v>214</v>
      </c>
      <c r="E31" s="169" t="s">
        <v>215</v>
      </c>
      <c r="F31" s="137" t="s">
        <v>137</v>
      </c>
      <c r="G31" s="165">
        <v>7121380</v>
      </c>
      <c r="H31" s="154"/>
      <c r="I31" s="154">
        <f t="shared" si="3"/>
        <v>7121380</v>
      </c>
      <c r="J31" s="132"/>
      <c r="K31" s="132"/>
    </row>
    <row r="32" spans="2:13" s="133" customFormat="1" ht="33.65" customHeight="1">
      <c r="B32" s="138" t="s">
        <v>148</v>
      </c>
      <c r="C32" s="292" t="s">
        <v>216</v>
      </c>
      <c r="D32" s="294" t="s">
        <v>217</v>
      </c>
      <c r="E32" s="296" t="s">
        <v>218</v>
      </c>
      <c r="F32" s="137" t="s">
        <v>137</v>
      </c>
      <c r="G32" s="165">
        <v>24000</v>
      </c>
      <c r="H32" s="154"/>
      <c r="I32" s="154">
        <f t="shared" si="3"/>
        <v>24000</v>
      </c>
      <c r="J32" s="132"/>
      <c r="K32" s="132"/>
    </row>
    <row r="33" spans="1:11" s="133" customFormat="1" ht="33.65" hidden="1" customHeight="1">
      <c r="B33" s="138" t="s">
        <v>148</v>
      </c>
      <c r="C33" s="293"/>
      <c r="D33" s="295"/>
      <c r="E33" s="297"/>
      <c r="F33" s="137" t="s">
        <v>153</v>
      </c>
      <c r="G33" s="165">
        <v>950000</v>
      </c>
      <c r="H33" s="154">
        <f t="shared" si="2"/>
        <v>380000</v>
      </c>
      <c r="I33" s="154">
        <f t="shared" si="3"/>
        <v>570000</v>
      </c>
      <c r="J33" s="132"/>
      <c r="K33" s="132"/>
    </row>
    <row r="34" spans="1:11" s="133" customFormat="1" ht="33.65" customHeight="1">
      <c r="B34" s="138" t="s">
        <v>148</v>
      </c>
      <c r="C34" s="139" t="s">
        <v>219</v>
      </c>
      <c r="D34" s="157" t="s">
        <v>220</v>
      </c>
      <c r="E34" s="144" t="s">
        <v>221</v>
      </c>
      <c r="F34" s="137" t="s">
        <v>137</v>
      </c>
      <c r="G34" s="165">
        <v>3320000</v>
      </c>
      <c r="H34" s="154"/>
      <c r="I34" s="154">
        <f t="shared" si="3"/>
        <v>3320000</v>
      </c>
      <c r="J34" s="132"/>
      <c r="K34" s="132"/>
    </row>
    <row r="35" spans="1:11" s="133" customFormat="1" ht="37.25" hidden="1" customHeight="1">
      <c r="B35" s="170" t="s">
        <v>148</v>
      </c>
      <c r="C35" s="171" t="s">
        <v>222</v>
      </c>
      <c r="D35" s="172" t="s">
        <v>223</v>
      </c>
      <c r="E35" s="173" t="s">
        <v>175</v>
      </c>
      <c r="F35" s="174" t="s">
        <v>153</v>
      </c>
      <c r="G35" s="175">
        <v>400000</v>
      </c>
      <c r="H35" s="154">
        <f>G35*40%</f>
        <v>160000</v>
      </c>
      <c r="I35" s="154">
        <f t="shared" si="3"/>
        <v>240000</v>
      </c>
      <c r="J35" s="132"/>
      <c r="K35" s="132"/>
    </row>
    <row r="36" spans="1:11" s="133" customFormat="1" ht="37.25" customHeight="1">
      <c r="B36" s="138" t="s">
        <v>148</v>
      </c>
      <c r="C36" s="139" t="s">
        <v>224</v>
      </c>
      <c r="D36" s="157" t="s">
        <v>225</v>
      </c>
      <c r="E36" s="144" t="s">
        <v>226</v>
      </c>
      <c r="F36" s="137" t="s">
        <v>137</v>
      </c>
      <c r="G36" s="176">
        <v>580000</v>
      </c>
      <c r="H36" s="177"/>
      <c r="I36" s="154">
        <f t="shared" si="3"/>
        <v>580000</v>
      </c>
      <c r="J36" s="132"/>
      <c r="K36" s="132"/>
    </row>
    <row r="37" spans="1:11" s="133" customFormat="1" ht="37.25" hidden="1" customHeight="1">
      <c r="B37" s="138" t="s">
        <v>148</v>
      </c>
      <c r="C37" s="139" t="s">
        <v>227</v>
      </c>
      <c r="D37" s="157" t="s">
        <v>228</v>
      </c>
      <c r="E37" s="144" t="s">
        <v>184</v>
      </c>
      <c r="F37" s="137"/>
      <c r="G37" s="176"/>
      <c r="H37" s="177"/>
      <c r="I37" s="154">
        <f t="shared" si="3"/>
        <v>0</v>
      </c>
      <c r="J37" s="132"/>
      <c r="K37" s="132"/>
    </row>
    <row r="38" spans="1:11" s="133" customFormat="1" ht="37.25" customHeight="1">
      <c r="B38" s="138" t="s">
        <v>148</v>
      </c>
      <c r="C38" s="139" t="s">
        <v>229</v>
      </c>
      <c r="D38" s="157" t="s">
        <v>228</v>
      </c>
      <c r="E38" s="144" t="s">
        <v>230</v>
      </c>
      <c r="F38" s="137" t="s">
        <v>137</v>
      </c>
      <c r="G38" s="176">
        <v>121000</v>
      </c>
      <c r="H38" s="177"/>
      <c r="I38" s="154">
        <f t="shared" si="3"/>
        <v>121000</v>
      </c>
      <c r="J38" s="132"/>
      <c r="K38" s="132"/>
    </row>
    <row r="39" spans="1:11" s="133" customFormat="1" ht="37.25" customHeight="1">
      <c r="B39" s="138" t="s">
        <v>148</v>
      </c>
      <c r="C39" s="139" t="s">
        <v>231</v>
      </c>
      <c r="D39" s="157" t="s">
        <v>232</v>
      </c>
      <c r="E39" s="144" t="s">
        <v>175</v>
      </c>
      <c r="F39" s="137" t="s">
        <v>137</v>
      </c>
      <c r="G39" s="176">
        <v>480000</v>
      </c>
      <c r="H39" s="177"/>
      <c r="I39" s="154">
        <f t="shared" si="3"/>
        <v>480000</v>
      </c>
      <c r="J39" s="132"/>
      <c r="K39" s="132"/>
    </row>
    <row r="40" spans="1:11" s="133" customFormat="1" ht="37.25" hidden="1" customHeight="1">
      <c r="B40" s="138" t="s">
        <v>148</v>
      </c>
      <c r="C40" s="139" t="s">
        <v>233</v>
      </c>
      <c r="D40" s="157" t="s">
        <v>234</v>
      </c>
      <c r="E40" s="144" t="s">
        <v>235</v>
      </c>
      <c r="F40" s="137" t="s">
        <v>153</v>
      </c>
      <c r="G40" s="176">
        <v>520000</v>
      </c>
      <c r="H40" s="154">
        <f>G40*40%</f>
        <v>208000</v>
      </c>
      <c r="I40" s="154">
        <f t="shared" si="3"/>
        <v>312000</v>
      </c>
      <c r="J40" s="132"/>
      <c r="K40" s="132"/>
    </row>
    <row r="41" spans="1:11" s="133" customFormat="1" ht="35.4" customHeight="1">
      <c r="A41" s="132"/>
      <c r="B41" s="138" t="s">
        <v>148</v>
      </c>
      <c r="C41" s="139" t="s">
        <v>236</v>
      </c>
      <c r="D41" s="157" t="s">
        <v>237</v>
      </c>
      <c r="E41" s="144" t="s">
        <v>158</v>
      </c>
      <c r="F41" s="137" t="s">
        <v>137</v>
      </c>
      <c r="G41" s="176">
        <v>102480</v>
      </c>
      <c r="H41" s="155"/>
      <c r="I41" s="178">
        <f t="shared" si="3"/>
        <v>102480</v>
      </c>
      <c r="J41" s="132"/>
      <c r="K41" s="132"/>
    </row>
    <row r="42" spans="1:11" s="133" customFormat="1" ht="35.4" hidden="1" customHeight="1">
      <c r="A42" s="132"/>
      <c r="B42" s="138" t="s">
        <v>148</v>
      </c>
      <c r="C42" s="139" t="s">
        <v>238</v>
      </c>
      <c r="D42" s="157" t="s">
        <v>239</v>
      </c>
      <c r="E42" s="144" t="s">
        <v>240</v>
      </c>
      <c r="F42" s="137" t="s">
        <v>153</v>
      </c>
      <c r="G42" s="176">
        <v>520000</v>
      </c>
      <c r="H42" s="155">
        <f>G42*40%</f>
        <v>208000</v>
      </c>
      <c r="I42" s="178">
        <f t="shared" si="3"/>
        <v>312000</v>
      </c>
      <c r="J42" s="132"/>
      <c r="K42" s="132"/>
    </row>
    <row r="43" spans="1:11" s="133" customFormat="1" ht="35.4" customHeight="1">
      <c r="A43" s="132"/>
      <c r="B43" s="138" t="s">
        <v>148</v>
      </c>
      <c r="C43" s="139" t="s">
        <v>241</v>
      </c>
      <c r="D43" s="157" t="s">
        <v>239</v>
      </c>
      <c r="E43" s="144" t="s">
        <v>242</v>
      </c>
      <c r="F43" s="137" t="s">
        <v>137</v>
      </c>
      <c r="G43" s="176">
        <v>153720</v>
      </c>
      <c r="H43" s="155"/>
      <c r="I43" s="178">
        <f t="shared" si="3"/>
        <v>153720</v>
      </c>
      <c r="J43" s="132"/>
      <c r="K43" s="132"/>
    </row>
    <row r="44" spans="1:11" s="133" customFormat="1" ht="35.4" customHeight="1">
      <c r="A44" s="132"/>
      <c r="B44" s="138" t="s">
        <v>148</v>
      </c>
      <c r="C44" s="139" t="s">
        <v>243</v>
      </c>
      <c r="D44" s="157" t="s">
        <v>239</v>
      </c>
      <c r="E44" s="144" t="s">
        <v>244</v>
      </c>
      <c r="F44" s="137" t="s">
        <v>137</v>
      </c>
      <c r="G44" s="176">
        <v>307440</v>
      </c>
      <c r="H44" s="155"/>
      <c r="I44" s="178">
        <f t="shared" si="3"/>
        <v>307440</v>
      </c>
      <c r="J44" s="132"/>
      <c r="K44" s="132"/>
    </row>
    <row r="45" spans="1:11" s="133" customFormat="1" ht="35.4" customHeight="1">
      <c r="A45" s="132"/>
      <c r="B45" s="138" t="s">
        <v>148</v>
      </c>
      <c r="C45" s="139" t="s">
        <v>245</v>
      </c>
      <c r="D45" s="157" t="s">
        <v>246</v>
      </c>
      <c r="E45" s="144" t="s">
        <v>247</v>
      </c>
      <c r="F45" s="137" t="s">
        <v>137</v>
      </c>
      <c r="G45" s="176">
        <v>140000</v>
      </c>
      <c r="H45" s="155"/>
      <c r="I45" s="178">
        <f t="shared" si="3"/>
        <v>140000</v>
      </c>
      <c r="J45" s="132"/>
      <c r="K45" s="132"/>
    </row>
    <row r="46" spans="1:11" s="133" customFormat="1" ht="35.4" customHeight="1">
      <c r="A46" s="132"/>
      <c r="B46" s="138" t="s">
        <v>148</v>
      </c>
      <c r="C46" s="139" t="s">
        <v>248</v>
      </c>
      <c r="D46" s="157" t="s">
        <v>246</v>
      </c>
      <c r="E46" s="144" t="s">
        <v>249</v>
      </c>
      <c r="F46" s="137" t="s">
        <v>137</v>
      </c>
      <c r="G46" s="176">
        <v>100000</v>
      </c>
      <c r="H46" s="155"/>
      <c r="I46" s="178">
        <f t="shared" si="3"/>
        <v>100000</v>
      </c>
      <c r="J46" s="132"/>
      <c r="K46" s="132"/>
    </row>
    <row r="47" spans="1:11" s="133" customFormat="1" ht="35.4" customHeight="1">
      <c r="A47" s="132"/>
      <c r="B47" s="138" t="s">
        <v>148</v>
      </c>
      <c r="C47" s="139" t="s">
        <v>250</v>
      </c>
      <c r="D47" s="157" t="s">
        <v>246</v>
      </c>
      <c r="E47" s="144" t="s">
        <v>251</v>
      </c>
      <c r="F47" s="137" t="s">
        <v>137</v>
      </c>
      <c r="G47" s="176">
        <v>56000</v>
      </c>
      <c r="H47" s="155"/>
      <c r="I47" s="178">
        <f t="shared" si="3"/>
        <v>56000</v>
      </c>
      <c r="J47" s="132"/>
      <c r="K47" s="132"/>
    </row>
    <row r="48" spans="1:11" s="133" customFormat="1" ht="35.4" customHeight="1">
      <c r="A48" s="132"/>
      <c r="B48" s="138" t="s">
        <v>252</v>
      </c>
      <c r="C48" s="139" t="s">
        <v>253</v>
      </c>
      <c r="D48" s="157" t="s">
        <v>254</v>
      </c>
      <c r="E48" s="144" t="s">
        <v>255</v>
      </c>
      <c r="F48" s="137" t="s">
        <v>137</v>
      </c>
      <c r="G48" s="176">
        <v>100000</v>
      </c>
      <c r="H48" s="155"/>
      <c r="I48" s="178">
        <f t="shared" si="3"/>
        <v>100000</v>
      </c>
      <c r="J48" s="132"/>
      <c r="K48" s="132"/>
    </row>
    <row r="49" spans="1:11" s="133" customFormat="1" ht="35.4" customHeight="1">
      <c r="A49" s="132"/>
      <c r="B49" s="138" t="s">
        <v>252</v>
      </c>
      <c r="C49" s="139" t="s">
        <v>256</v>
      </c>
      <c r="D49" s="157" t="s">
        <v>254</v>
      </c>
      <c r="E49" s="144" t="s">
        <v>257</v>
      </c>
      <c r="F49" s="137" t="s">
        <v>137</v>
      </c>
      <c r="G49" s="176">
        <v>1000000</v>
      </c>
      <c r="H49" s="155"/>
      <c r="I49" s="178">
        <f t="shared" si="3"/>
        <v>1000000</v>
      </c>
      <c r="J49" s="132"/>
      <c r="K49" s="132"/>
    </row>
    <row r="50" spans="1:11" s="133" customFormat="1" ht="35.4" customHeight="1">
      <c r="A50" s="132"/>
      <c r="B50" s="138" t="s">
        <v>252</v>
      </c>
      <c r="C50" s="139" t="s">
        <v>258</v>
      </c>
      <c r="D50" s="157" t="s">
        <v>259</v>
      </c>
      <c r="E50" s="144" t="s">
        <v>260</v>
      </c>
      <c r="F50" s="137" t="s">
        <v>137</v>
      </c>
      <c r="G50" s="176">
        <v>200000</v>
      </c>
      <c r="H50" s="155"/>
      <c r="I50" s="178">
        <f t="shared" si="3"/>
        <v>200000</v>
      </c>
      <c r="J50" s="132"/>
      <c r="K50" s="132"/>
    </row>
    <row r="51" spans="1:11" s="133" customFormat="1" ht="35.4" customHeight="1">
      <c r="A51" s="132"/>
      <c r="B51" s="138" t="s">
        <v>252</v>
      </c>
      <c r="C51" s="139" t="s">
        <v>261</v>
      </c>
      <c r="D51" s="157" t="s">
        <v>259</v>
      </c>
      <c r="E51" s="144" t="s">
        <v>262</v>
      </c>
      <c r="F51" s="137" t="s">
        <v>137</v>
      </c>
      <c r="G51" s="176">
        <v>400000</v>
      </c>
      <c r="H51" s="155"/>
      <c r="I51" s="178">
        <f t="shared" si="3"/>
        <v>400000</v>
      </c>
      <c r="J51" s="132"/>
      <c r="K51" s="132"/>
    </row>
    <row r="52" spans="1:11" s="133" customFormat="1" ht="35.4" customHeight="1">
      <c r="A52" s="132"/>
      <c r="B52" s="138" t="s">
        <v>252</v>
      </c>
      <c r="C52" s="139" t="s">
        <v>263</v>
      </c>
      <c r="D52" s="157" t="s">
        <v>259</v>
      </c>
      <c r="E52" s="144" t="s">
        <v>264</v>
      </c>
      <c r="F52" s="137" t="s">
        <v>137</v>
      </c>
      <c r="G52" s="176">
        <v>140000</v>
      </c>
      <c r="H52" s="155"/>
      <c r="I52" s="178">
        <f t="shared" si="3"/>
        <v>140000</v>
      </c>
      <c r="J52" s="132"/>
      <c r="K52" s="132"/>
    </row>
    <row r="53" spans="1:11" s="133" customFormat="1" ht="35.4" customHeight="1">
      <c r="A53" s="132"/>
      <c r="B53" s="138" t="s">
        <v>252</v>
      </c>
      <c r="C53" s="139" t="s">
        <v>265</v>
      </c>
      <c r="D53" s="157" t="s">
        <v>259</v>
      </c>
      <c r="E53" s="144" t="s">
        <v>266</v>
      </c>
      <c r="F53" s="137" t="s">
        <v>137</v>
      </c>
      <c r="G53" s="176">
        <v>140000</v>
      </c>
      <c r="H53" s="155"/>
      <c r="I53" s="178">
        <f t="shared" si="3"/>
        <v>140000</v>
      </c>
      <c r="J53" s="132"/>
      <c r="K53" s="132"/>
    </row>
    <row r="54" spans="1:11" s="133" customFormat="1" ht="35.4" customHeight="1">
      <c r="A54" s="132"/>
      <c r="B54" s="138" t="s">
        <v>252</v>
      </c>
      <c r="C54" s="139" t="s">
        <v>267</v>
      </c>
      <c r="D54" s="157" t="s">
        <v>268</v>
      </c>
      <c r="E54" s="144" t="s">
        <v>269</v>
      </c>
      <c r="F54" s="137" t="s">
        <v>137</v>
      </c>
      <c r="G54" s="176">
        <v>140000</v>
      </c>
      <c r="H54" s="155"/>
      <c r="I54" s="178">
        <f t="shared" si="3"/>
        <v>140000</v>
      </c>
      <c r="J54" s="132"/>
      <c r="K54" s="132"/>
    </row>
    <row r="55" spans="1:11" s="133" customFormat="1" ht="35.4" customHeight="1">
      <c r="A55" s="132"/>
      <c r="B55" s="138" t="s">
        <v>252</v>
      </c>
      <c r="C55" s="139" t="s">
        <v>270</v>
      </c>
      <c r="D55" s="157" t="s">
        <v>268</v>
      </c>
      <c r="E55" s="144" t="s">
        <v>271</v>
      </c>
      <c r="F55" s="137" t="s">
        <v>137</v>
      </c>
      <c r="G55" s="176">
        <v>140000</v>
      </c>
      <c r="H55" s="155"/>
      <c r="I55" s="178">
        <f t="shared" si="3"/>
        <v>140000</v>
      </c>
      <c r="J55" s="132"/>
      <c r="K55" s="132"/>
    </row>
    <row r="56" spans="1:11" s="133" customFormat="1" ht="35.4" customHeight="1">
      <c r="A56" s="132"/>
      <c r="B56" s="138" t="s">
        <v>252</v>
      </c>
      <c r="C56" s="139" t="s">
        <v>272</v>
      </c>
      <c r="D56" s="157" t="s">
        <v>268</v>
      </c>
      <c r="E56" s="144" t="s">
        <v>273</v>
      </c>
      <c r="F56" s="137" t="s">
        <v>137</v>
      </c>
      <c r="G56" s="176">
        <v>140000</v>
      </c>
      <c r="H56" s="155"/>
      <c r="I56" s="178">
        <f t="shared" si="3"/>
        <v>140000</v>
      </c>
      <c r="J56" s="132"/>
      <c r="K56" s="132"/>
    </row>
    <row r="57" spans="1:11" s="133" customFormat="1" ht="35.4" customHeight="1">
      <c r="A57" s="132"/>
      <c r="B57" s="138" t="s">
        <v>252</v>
      </c>
      <c r="C57" s="139" t="s">
        <v>274</v>
      </c>
      <c r="D57" s="157" t="s">
        <v>268</v>
      </c>
      <c r="E57" s="144" t="s">
        <v>275</v>
      </c>
      <c r="F57" s="137" t="s">
        <v>137</v>
      </c>
      <c r="G57" s="176">
        <v>140000</v>
      </c>
      <c r="H57" s="155"/>
      <c r="I57" s="178">
        <f t="shared" si="3"/>
        <v>140000</v>
      </c>
      <c r="J57" s="132"/>
      <c r="K57" s="132"/>
    </row>
    <row r="58" spans="1:11" s="133" customFormat="1" ht="35.4" customHeight="1">
      <c r="A58" s="132"/>
      <c r="B58" s="138" t="s">
        <v>252</v>
      </c>
      <c r="C58" s="139" t="s">
        <v>276</v>
      </c>
      <c r="D58" s="157" t="s">
        <v>268</v>
      </c>
      <c r="E58" s="144" t="s">
        <v>277</v>
      </c>
      <c r="F58" s="137" t="s">
        <v>137</v>
      </c>
      <c r="G58" s="176">
        <v>14000</v>
      </c>
      <c r="H58" s="155"/>
      <c r="I58" s="178">
        <f t="shared" si="3"/>
        <v>14000</v>
      </c>
      <c r="J58" s="132"/>
      <c r="K58" s="132"/>
    </row>
    <row r="59" spans="1:11" s="133" customFormat="1" ht="35.4" customHeight="1">
      <c r="A59" s="132"/>
      <c r="B59" s="138" t="s">
        <v>252</v>
      </c>
      <c r="C59" s="139" t="s">
        <v>278</v>
      </c>
      <c r="D59" s="157" t="s">
        <v>268</v>
      </c>
      <c r="E59" s="144" t="s">
        <v>279</v>
      </c>
      <c r="F59" s="137" t="s">
        <v>137</v>
      </c>
      <c r="G59" s="176">
        <v>140000</v>
      </c>
      <c r="H59" s="155"/>
      <c r="I59" s="178">
        <f t="shared" si="3"/>
        <v>140000</v>
      </c>
      <c r="J59" s="132"/>
      <c r="K59" s="132"/>
    </row>
    <row r="60" spans="1:11" s="133" customFormat="1" ht="35.4" customHeight="1">
      <c r="A60" s="132"/>
      <c r="B60" s="138" t="s">
        <v>252</v>
      </c>
      <c r="C60" s="139" t="s">
        <v>280</v>
      </c>
      <c r="D60" s="157" t="s">
        <v>268</v>
      </c>
      <c r="E60" s="144" t="s">
        <v>281</v>
      </c>
      <c r="F60" s="137" t="s">
        <v>137</v>
      </c>
      <c r="G60" s="176">
        <v>140000</v>
      </c>
      <c r="H60" s="155"/>
      <c r="I60" s="178">
        <f t="shared" si="3"/>
        <v>140000</v>
      </c>
      <c r="J60" s="132"/>
      <c r="K60" s="132"/>
    </row>
    <row r="61" spans="1:11" s="133" customFormat="1" ht="35.4" customHeight="1">
      <c r="A61" s="132"/>
      <c r="B61" s="138" t="s">
        <v>252</v>
      </c>
      <c r="C61" s="139" t="s">
        <v>282</v>
      </c>
      <c r="D61" s="157" t="s">
        <v>283</v>
      </c>
      <c r="E61" s="144" t="s">
        <v>284</v>
      </c>
      <c r="F61" s="137" t="s">
        <v>137</v>
      </c>
      <c r="G61" s="176">
        <v>140000</v>
      </c>
      <c r="H61" s="155"/>
      <c r="I61" s="178">
        <f t="shared" si="3"/>
        <v>140000</v>
      </c>
      <c r="J61" s="132"/>
      <c r="K61" s="132"/>
    </row>
    <row r="62" spans="1:11" s="133" customFormat="1" ht="35.4" customHeight="1">
      <c r="A62" s="132"/>
      <c r="B62" s="138" t="s">
        <v>252</v>
      </c>
      <c r="C62" s="139" t="s">
        <v>285</v>
      </c>
      <c r="D62" s="157" t="s">
        <v>283</v>
      </c>
      <c r="E62" s="144" t="s">
        <v>264</v>
      </c>
      <c r="F62" s="137" t="s">
        <v>137</v>
      </c>
      <c r="G62" s="176">
        <v>280000</v>
      </c>
      <c r="H62" s="155"/>
      <c r="I62" s="178">
        <f t="shared" si="3"/>
        <v>280000</v>
      </c>
      <c r="J62" s="132"/>
      <c r="K62" s="132"/>
    </row>
    <row r="63" spans="1:11" s="187" customFormat="1" ht="35.4" hidden="1" customHeight="1">
      <c r="A63" s="179"/>
      <c r="B63" s="180" t="s">
        <v>252</v>
      </c>
      <c r="C63" s="139" t="s">
        <v>286</v>
      </c>
      <c r="D63" s="181" t="s">
        <v>283</v>
      </c>
      <c r="E63" s="182" t="s">
        <v>240</v>
      </c>
      <c r="F63" s="183" t="s">
        <v>153</v>
      </c>
      <c r="G63" s="184">
        <v>400000</v>
      </c>
      <c r="H63" s="185">
        <f>G63*40%</f>
        <v>160000</v>
      </c>
      <c r="I63" s="186">
        <f t="shared" si="3"/>
        <v>240000</v>
      </c>
      <c r="J63" s="179"/>
      <c r="K63" s="179"/>
    </row>
    <row r="64" spans="1:11" s="133" customFormat="1" ht="33.65" hidden="1" customHeight="1">
      <c r="A64" s="142"/>
      <c r="B64" s="138" t="s">
        <v>252</v>
      </c>
      <c r="C64" s="139">
        <v>85017</v>
      </c>
      <c r="D64" s="157" t="s">
        <v>301</v>
      </c>
      <c r="E64" s="144" t="s">
        <v>302</v>
      </c>
      <c r="F64" s="134" t="s">
        <v>153</v>
      </c>
      <c r="G64" s="143">
        <v>120000</v>
      </c>
      <c r="H64" s="136">
        <f>G64*40%</f>
        <v>48000</v>
      </c>
      <c r="I64" s="189">
        <f t="shared" si="3"/>
        <v>72000</v>
      </c>
      <c r="J64" s="190"/>
      <c r="K64" s="132"/>
    </row>
    <row r="65" spans="1:15" s="133" customFormat="1" ht="33.65" hidden="1" customHeight="1">
      <c r="A65" s="142"/>
      <c r="B65" s="138" t="s">
        <v>252</v>
      </c>
      <c r="C65" s="139">
        <v>85018</v>
      </c>
      <c r="D65" s="157" t="s">
        <v>301</v>
      </c>
      <c r="E65" s="144" t="s">
        <v>303</v>
      </c>
      <c r="F65" s="134" t="s">
        <v>153</v>
      </c>
      <c r="G65" s="143">
        <v>800000</v>
      </c>
      <c r="H65" s="136">
        <f>G65*40%</f>
        <v>320000</v>
      </c>
      <c r="I65" s="189">
        <f t="shared" si="3"/>
        <v>480000</v>
      </c>
      <c r="J65" s="132"/>
      <c r="K65" s="132"/>
    </row>
    <row r="66" spans="1:15" s="133" customFormat="1" ht="33.65" customHeight="1">
      <c r="A66" s="142"/>
      <c r="B66" s="138" t="s">
        <v>252</v>
      </c>
      <c r="C66" s="139">
        <v>85019</v>
      </c>
      <c r="D66" s="157" t="s">
        <v>301</v>
      </c>
      <c r="E66" s="144" t="s">
        <v>304</v>
      </c>
      <c r="F66" s="137" t="s">
        <v>137</v>
      </c>
      <c r="G66" s="176">
        <v>153720</v>
      </c>
      <c r="H66" s="155"/>
      <c r="I66" s="189">
        <f t="shared" si="3"/>
        <v>153720</v>
      </c>
      <c r="J66" s="132"/>
      <c r="K66" s="132"/>
    </row>
    <row r="67" spans="1:15" s="133" customFormat="1" ht="33.65" customHeight="1">
      <c r="A67" s="142"/>
      <c r="B67" s="138" t="s">
        <v>252</v>
      </c>
      <c r="C67" s="139">
        <v>85020</v>
      </c>
      <c r="D67" s="157" t="s">
        <v>301</v>
      </c>
      <c r="E67" s="163" t="s">
        <v>305</v>
      </c>
      <c r="F67" s="137" t="s">
        <v>137</v>
      </c>
      <c r="G67" s="176">
        <v>140000</v>
      </c>
      <c r="H67" s="155"/>
      <c r="I67" s="189">
        <f t="shared" si="3"/>
        <v>140000</v>
      </c>
      <c r="J67" s="132"/>
      <c r="K67" s="132"/>
    </row>
    <row r="68" spans="1:15" s="133" customFormat="1" ht="33.65" hidden="1" customHeight="1">
      <c r="A68" s="142"/>
      <c r="B68" s="138" t="s">
        <v>252</v>
      </c>
      <c r="C68" s="139">
        <v>85021</v>
      </c>
      <c r="D68" s="157"/>
      <c r="E68" s="163" t="s">
        <v>184</v>
      </c>
      <c r="F68" s="137"/>
      <c r="G68" s="176"/>
      <c r="H68" s="155"/>
      <c r="I68" s="189">
        <f t="shared" si="3"/>
        <v>0</v>
      </c>
      <c r="J68" s="132"/>
      <c r="K68" s="132"/>
    </row>
    <row r="69" spans="1:15" s="133" customFormat="1" ht="33.65" customHeight="1">
      <c r="A69" s="142"/>
      <c r="B69" s="138" t="s">
        <v>252</v>
      </c>
      <c r="C69" s="139">
        <f>C68+1</f>
        <v>85022</v>
      </c>
      <c r="D69" s="191" t="s">
        <v>306</v>
      </c>
      <c r="E69" s="163" t="s">
        <v>307</v>
      </c>
      <c r="F69" s="137" t="s">
        <v>137</v>
      </c>
      <c r="G69" s="176">
        <v>140000</v>
      </c>
      <c r="H69" s="155"/>
      <c r="I69" s="189">
        <f t="shared" si="3"/>
        <v>140000</v>
      </c>
      <c r="J69" s="132"/>
      <c r="K69" s="132"/>
    </row>
    <row r="70" spans="1:15" s="133" customFormat="1" ht="33.65" customHeight="1">
      <c r="A70" s="142"/>
      <c r="B70" s="138" t="s">
        <v>252</v>
      </c>
      <c r="C70" s="139">
        <f>C69+1</f>
        <v>85023</v>
      </c>
      <c r="D70" s="191" t="s">
        <v>306</v>
      </c>
      <c r="E70" s="192" t="s">
        <v>308</v>
      </c>
      <c r="F70" s="137" t="s">
        <v>137</v>
      </c>
      <c r="G70" s="176">
        <v>140000</v>
      </c>
      <c r="H70" s="155"/>
      <c r="I70" s="189">
        <f t="shared" si="3"/>
        <v>140000</v>
      </c>
      <c r="J70" s="132"/>
      <c r="K70" s="132"/>
    </row>
    <row r="71" spans="1:15" s="133" customFormat="1" ht="33.65" hidden="1" customHeight="1">
      <c r="A71" s="142"/>
      <c r="B71" s="138" t="s">
        <v>252</v>
      </c>
      <c r="C71" s="139">
        <f>C70+1</f>
        <v>85024</v>
      </c>
      <c r="D71" s="157"/>
      <c r="E71" s="163" t="s">
        <v>184</v>
      </c>
      <c r="F71" s="137"/>
      <c r="G71" s="176"/>
      <c r="H71" s="155"/>
      <c r="I71" s="189">
        <f t="shared" si="3"/>
        <v>0</v>
      </c>
      <c r="J71" s="132"/>
      <c r="K71" s="132"/>
    </row>
    <row r="72" spans="1:15" s="133" customFormat="1" ht="33.65" customHeight="1">
      <c r="A72" s="142"/>
      <c r="B72" s="138" t="s">
        <v>252</v>
      </c>
      <c r="C72" s="139">
        <f>C71+1</f>
        <v>85025</v>
      </c>
      <c r="D72" s="193" t="s">
        <v>309</v>
      </c>
      <c r="E72" s="192" t="s">
        <v>310</v>
      </c>
      <c r="F72" s="137" t="s">
        <v>137</v>
      </c>
      <c r="G72" s="176">
        <v>140000</v>
      </c>
      <c r="H72" s="155"/>
      <c r="I72" s="178">
        <f>G72+H72</f>
        <v>140000</v>
      </c>
      <c r="J72" s="132"/>
      <c r="K72" s="132"/>
    </row>
    <row r="73" spans="1:15" s="133" customFormat="1" ht="33.65" hidden="1" customHeight="1">
      <c r="A73" s="142"/>
      <c r="B73" s="138" t="s">
        <v>252</v>
      </c>
      <c r="C73" s="139">
        <v>85026</v>
      </c>
      <c r="D73" s="157" t="s">
        <v>309</v>
      </c>
      <c r="E73" s="144" t="s">
        <v>302</v>
      </c>
      <c r="F73" s="134" t="s">
        <v>153</v>
      </c>
      <c r="G73" s="143">
        <v>120000</v>
      </c>
      <c r="H73" s="136">
        <f>G73*40%</f>
        <v>48000</v>
      </c>
      <c r="I73" s="189">
        <f t="shared" ref="I73:I80" si="4">G73-H73</f>
        <v>72000</v>
      </c>
      <c r="J73" s="132"/>
      <c r="K73" s="132"/>
    </row>
    <row r="74" spans="1:15" s="133" customFormat="1" ht="33.65" hidden="1" customHeight="1">
      <c r="A74" s="142"/>
      <c r="B74" s="138" t="s">
        <v>252</v>
      </c>
      <c r="C74" s="139">
        <v>85027</v>
      </c>
      <c r="D74" s="157" t="s">
        <v>311</v>
      </c>
      <c r="E74" s="144" t="s">
        <v>151</v>
      </c>
      <c r="F74" s="134" t="s">
        <v>153</v>
      </c>
      <c r="G74" s="143">
        <v>400000</v>
      </c>
      <c r="H74" s="136">
        <f>G74*40%</f>
        <v>160000</v>
      </c>
      <c r="I74" s="189">
        <f t="shared" si="4"/>
        <v>240000</v>
      </c>
      <c r="J74" s="132"/>
      <c r="K74" s="132"/>
    </row>
    <row r="75" spans="1:15" s="133" customFormat="1" ht="33.65" customHeight="1">
      <c r="A75" s="142"/>
      <c r="B75" s="138" t="s">
        <v>252</v>
      </c>
      <c r="C75" s="139">
        <f t="shared" ref="C75:C80" si="5">C74+1</f>
        <v>85028</v>
      </c>
      <c r="D75" s="157" t="s">
        <v>311</v>
      </c>
      <c r="E75" s="194" t="s">
        <v>312</v>
      </c>
      <c r="F75" s="137" t="s">
        <v>137</v>
      </c>
      <c r="G75" s="143">
        <v>28000</v>
      </c>
      <c r="H75" s="136"/>
      <c r="I75" s="189">
        <f t="shared" si="4"/>
        <v>28000</v>
      </c>
      <c r="J75" s="132"/>
      <c r="K75" s="132"/>
      <c r="M75" s="133">
        <v>800000</v>
      </c>
      <c r="N75" s="133">
        <v>240000</v>
      </c>
      <c r="O75" s="133">
        <v>560000</v>
      </c>
    </row>
    <row r="76" spans="1:15" s="133" customFormat="1" ht="33.65" customHeight="1">
      <c r="A76" s="142"/>
      <c r="B76" s="138" t="s">
        <v>252</v>
      </c>
      <c r="C76" s="139">
        <f t="shared" si="5"/>
        <v>85029</v>
      </c>
      <c r="D76" s="157" t="s">
        <v>311</v>
      </c>
      <c r="E76" s="192" t="s">
        <v>313</v>
      </c>
      <c r="F76" s="137" t="s">
        <v>137</v>
      </c>
      <c r="G76" s="143">
        <v>140000</v>
      </c>
      <c r="H76" s="136"/>
      <c r="I76" s="189">
        <f t="shared" si="4"/>
        <v>140000</v>
      </c>
      <c r="J76" s="132"/>
      <c r="K76" s="132"/>
      <c r="M76" s="133">
        <v>800000</v>
      </c>
      <c r="N76" s="133">
        <v>240000</v>
      </c>
      <c r="O76" s="133">
        <v>560000</v>
      </c>
    </row>
    <row r="77" spans="1:15" s="133" customFormat="1" ht="33.65" customHeight="1">
      <c r="A77" s="142"/>
      <c r="B77" s="138" t="s">
        <v>252</v>
      </c>
      <c r="C77" s="139">
        <f t="shared" si="5"/>
        <v>85030</v>
      </c>
      <c r="D77" s="157" t="s">
        <v>311</v>
      </c>
      <c r="E77" s="163" t="s">
        <v>314</v>
      </c>
      <c r="F77" s="137" t="s">
        <v>137</v>
      </c>
      <c r="G77" s="143">
        <v>14000</v>
      </c>
      <c r="H77" s="136"/>
      <c r="I77" s="189">
        <f t="shared" si="4"/>
        <v>14000</v>
      </c>
      <c r="J77" s="132"/>
      <c r="K77" s="132"/>
      <c r="M77" s="133">
        <v>2400000</v>
      </c>
      <c r="N77" s="133">
        <v>720000</v>
      </c>
      <c r="O77" s="133">
        <v>1680000</v>
      </c>
    </row>
    <row r="78" spans="1:15" s="133" customFormat="1" ht="33.65" customHeight="1">
      <c r="A78" s="142"/>
      <c r="B78" s="138" t="s">
        <v>252</v>
      </c>
      <c r="C78" s="139">
        <f t="shared" si="5"/>
        <v>85031</v>
      </c>
      <c r="D78" s="157" t="s">
        <v>311</v>
      </c>
      <c r="E78" s="163" t="s">
        <v>315</v>
      </c>
      <c r="F78" s="137" t="s">
        <v>137</v>
      </c>
      <c r="G78" s="143">
        <v>140000</v>
      </c>
      <c r="H78" s="136"/>
      <c r="I78" s="189">
        <f t="shared" si="4"/>
        <v>140000</v>
      </c>
      <c r="J78" s="132"/>
      <c r="K78" s="132"/>
      <c r="M78" s="133">
        <v>800000</v>
      </c>
      <c r="N78" s="133">
        <v>240000</v>
      </c>
      <c r="O78" s="133">
        <v>560000</v>
      </c>
    </row>
    <row r="79" spans="1:15" s="133" customFormat="1" ht="33.65" customHeight="1">
      <c r="A79" s="142"/>
      <c r="B79" s="138" t="s">
        <v>252</v>
      </c>
      <c r="C79" s="139">
        <f t="shared" si="5"/>
        <v>85032</v>
      </c>
      <c r="D79" s="157" t="s">
        <v>311</v>
      </c>
      <c r="E79" s="144" t="s">
        <v>316</v>
      </c>
      <c r="F79" s="137" t="s">
        <v>137</v>
      </c>
      <c r="G79" s="143">
        <v>196000</v>
      </c>
      <c r="H79" s="136"/>
      <c r="I79" s="189">
        <f t="shared" si="4"/>
        <v>196000</v>
      </c>
      <c r="J79" s="132"/>
      <c r="K79" s="132"/>
      <c r="M79" s="133">
        <f>SUBTOTAL(9,M75:M78)</f>
        <v>4800000</v>
      </c>
      <c r="N79" s="133">
        <f>SUBTOTAL(9,N75:N78)</f>
        <v>1440000</v>
      </c>
      <c r="O79" s="133">
        <f>SUBTOTAL(9,O75:O78)</f>
        <v>3360000</v>
      </c>
    </row>
    <row r="80" spans="1:15" s="133" customFormat="1" ht="33.65" customHeight="1">
      <c r="A80" s="142"/>
      <c r="B80" s="138" t="s">
        <v>252</v>
      </c>
      <c r="C80" s="139">
        <f t="shared" si="5"/>
        <v>85033</v>
      </c>
      <c r="D80" s="157" t="s">
        <v>311</v>
      </c>
      <c r="E80" s="144" t="s">
        <v>317</v>
      </c>
      <c r="F80" s="137" t="s">
        <v>137</v>
      </c>
      <c r="G80" s="143">
        <v>14000</v>
      </c>
      <c r="H80" s="136"/>
      <c r="I80" s="189">
        <f t="shared" si="4"/>
        <v>14000</v>
      </c>
      <c r="J80" s="132"/>
      <c r="K80" s="132"/>
    </row>
    <row r="81" spans="6:9" hidden="1">
      <c r="G81" s="195">
        <f>SUM(G3:G80)</f>
        <v>62770720</v>
      </c>
      <c r="H81" s="195">
        <f>SUM(H3:H80)</f>
        <v>11949000</v>
      </c>
      <c r="I81" s="195">
        <f>SUM(I3:I80)</f>
        <v>50821720</v>
      </c>
    </row>
    <row r="82" spans="6:9" hidden="1"/>
    <row r="83" spans="6:9" hidden="1"/>
    <row r="84" spans="6:9">
      <c r="G84">
        <f>SUBTOTAL(9,G8:G80)</f>
        <v>31025720</v>
      </c>
      <c r="H84">
        <f>SUBTOTAL(9,H8:H80)</f>
        <v>0</v>
      </c>
      <c r="I84">
        <f>SUBTOTAL(9,I8:I80)</f>
        <v>31025720</v>
      </c>
    </row>
    <row r="88" spans="6:9">
      <c r="F88">
        <v>6488460</v>
      </c>
      <c r="G88">
        <v>1872000</v>
      </c>
      <c r="H88">
        <v>4616460</v>
      </c>
    </row>
    <row r="89" spans="6:9">
      <c r="F89">
        <v>32071640</v>
      </c>
      <c r="G89">
        <v>3192000</v>
      </c>
      <c r="H89">
        <v>28879640</v>
      </c>
    </row>
    <row r="90" spans="6:9">
      <c r="F90">
        <v>21516840</v>
      </c>
      <c r="G90">
        <v>3938000</v>
      </c>
      <c r="H90">
        <v>17578840</v>
      </c>
    </row>
    <row r="91" spans="6:9">
      <c r="F91">
        <f>SUBTOTAL(9,F88:F90)</f>
        <v>60076940</v>
      </c>
      <c r="G91">
        <f>SUBTOTAL(9,G88:G90)</f>
        <v>9002000</v>
      </c>
      <c r="H91">
        <f>SUBTOTAL(9,H88:H90)</f>
        <v>51074940</v>
      </c>
    </row>
  </sheetData>
  <autoFilter ref="F1:F83">
    <filterColumn colId="0">
      <filters>
        <filter val="Khai thác, sử dụng thông tin tài liệu đất đai"/>
        <filter val="Phí khai thác sử dụng dữ liệu đất đai"/>
        <filter val="Phí khai thác, sử dụng tài liệu đất đai"/>
      </filters>
    </filterColumn>
  </autoFilter>
  <mergeCells count="5">
    <mergeCell ref="E21:E22"/>
    <mergeCell ref="E28:E29"/>
    <mergeCell ref="C32:C33"/>
    <mergeCell ref="D32:D33"/>
    <mergeCell ref="E32:E3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13" sqref="A13:G40"/>
    </sheetView>
  </sheetViews>
  <sheetFormatPr defaultRowHeight="14"/>
  <cols>
    <col min="2" max="2" width="36.4140625" customWidth="1"/>
  </cols>
  <sheetData>
    <row r="1" spans="1:6" ht="15.5" thickBot="1">
      <c r="A1" s="59" t="s">
        <v>128</v>
      </c>
      <c r="B1" s="298" t="s">
        <v>9</v>
      </c>
      <c r="C1" s="300" t="s">
        <v>145</v>
      </c>
      <c r="D1" s="300" t="s">
        <v>130</v>
      </c>
      <c r="E1" s="302" t="s">
        <v>131</v>
      </c>
      <c r="F1" s="303"/>
    </row>
    <row r="2" spans="1:6" ht="60.5" thickBot="1">
      <c r="A2" s="60" t="s">
        <v>129</v>
      </c>
      <c r="B2" s="299"/>
      <c r="C2" s="301"/>
      <c r="D2" s="301"/>
      <c r="E2" s="61" t="s">
        <v>132</v>
      </c>
      <c r="F2" s="61" t="s">
        <v>133</v>
      </c>
    </row>
    <row r="3" spans="1:6" ht="16" thickBot="1">
      <c r="A3" s="62">
        <v>1</v>
      </c>
      <c r="B3" s="63">
        <v>2</v>
      </c>
      <c r="C3" s="63">
        <v>3</v>
      </c>
      <c r="D3" s="63">
        <v>4</v>
      </c>
      <c r="E3" s="63">
        <v>6</v>
      </c>
      <c r="F3" s="63">
        <v>7</v>
      </c>
    </row>
    <row r="4" spans="1:6" ht="30.5" thickBot="1">
      <c r="A4" s="64" t="s">
        <v>14</v>
      </c>
      <c r="B4" s="65" t="s">
        <v>15</v>
      </c>
      <c r="C4" s="66">
        <v>50</v>
      </c>
      <c r="D4" s="66">
        <v>165</v>
      </c>
      <c r="E4" s="67">
        <v>3.28</v>
      </c>
      <c r="F4" s="67">
        <v>0.99</v>
      </c>
    </row>
    <row r="5" spans="1:6" ht="15.5" thickBot="1">
      <c r="A5" s="64" t="s">
        <v>16</v>
      </c>
      <c r="B5" s="65" t="s">
        <v>17</v>
      </c>
      <c r="C5" s="68">
        <v>50</v>
      </c>
      <c r="D5" s="66">
        <v>165</v>
      </c>
      <c r="E5" s="67">
        <v>3.28</v>
      </c>
      <c r="F5" s="67">
        <v>0.99</v>
      </c>
    </row>
    <row r="6" spans="1:6" ht="16" thickBot="1">
      <c r="A6" s="62">
        <v>1</v>
      </c>
      <c r="B6" s="69" t="s">
        <v>18</v>
      </c>
      <c r="C6" s="70"/>
      <c r="D6" s="71"/>
      <c r="E6" s="71"/>
      <c r="F6" s="71"/>
    </row>
    <row r="7" spans="1:6" ht="16" thickBot="1">
      <c r="A7" s="62"/>
      <c r="B7" s="69" t="s">
        <v>19</v>
      </c>
      <c r="C7" s="70"/>
      <c r="D7" s="71"/>
      <c r="E7" s="71"/>
      <c r="F7" s="71"/>
    </row>
    <row r="8" spans="1:6" ht="16" thickBot="1">
      <c r="A8" s="62">
        <v>2</v>
      </c>
      <c r="B8" s="69" t="s">
        <v>20</v>
      </c>
      <c r="C8" s="72">
        <v>50</v>
      </c>
      <c r="D8" s="73">
        <v>165</v>
      </c>
      <c r="E8" s="74">
        <v>3.28</v>
      </c>
      <c r="F8" s="74">
        <v>0.99</v>
      </c>
    </row>
    <row r="9" spans="1:6" ht="31.5" thickBot="1">
      <c r="A9" s="62"/>
      <c r="B9" s="75" t="s">
        <v>134</v>
      </c>
      <c r="C9" s="76">
        <v>50</v>
      </c>
      <c r="D9" s="77">
        <v>155</v>
      </c>
      <c r="E9" s="78">
        <v>2.94</v>
      </c>
      <c r="F9" s="78">
        <v>0.95</v>
      </c>
    </row>
    <row r="10" spans="1:6" ht="31.5" thickBot="1">
      <c r="A10" s="62"/>
      <c r="B10" s="75" t="s">
        <v>135</v>
      </c>
      <c r="C10" s="70"/>
      <c r="D10" s="77">
        <v>10</v>
      </c>
      <c r="E10" s="78">
        <v>1.7</v>
      </c>
      <c r="F10" s="78">
        <v>1.7</v>
      </c>
    </row>
    <row r="11" spans="1:6" ht="16" thickBot="1">
      <c r="A11" s="64" t="s">
        <v>22</v>
      </c>
      <c r="B11" s="65" t="s">
        <v>23</v>
      </c>
      <c r="C11" s="79"/>
      <c r="D11" s="80"/>
      <c r="E11" s="80"/>
      <c r="F11" s="80"/>
    </row>
    <row r="12" spans="1:6" ht="16" thickBot="1">
      <c r="A12" s="81">
        <v>1</v>
      </c>
      <c r="B12" s="82" t="s">
        <v>124</v>
      </c>
      <c r="C12" s="83">
        <v>30</v>
      </c>
      <c r="D12" s="84">
        <v>100</v>
      </c>
      <c r="E12" s="85">
        <v>3.33</v>
      </c>
      <c r="F12" s="85">
        <v>1</v>
      </c>
    </row>
    <row r="13" spans="1:6" ht="16" thickBot="1">
      <c r="A13" s="62" t="s">
        <v>25</v>
      </c>
      <c r="B13" s="69" t="s">
        <v>26</v>
      </c>
      <c r="C13" s="86">
        <v>30</v>
      </c>
      <c r="D13" s="86">
        <v>100</v>
      </c>
      <c r="E13" s="87">
        <v>3.33</v>
      </c>
      <c r="F13" s="87">
        <v>1</v>
      </c>
    </row>
    <row r="14" spans="1:6" ht="18.5" thickBot="1">
      <c r="A14" s="62" t="s">
        <v>27</v>
      </c>
      <c r="B14" s="69" t="s">
        <v>28</v>
      </c>
      <c r="C14" s="88"/>
      <c r="D14" s="88"/>
      <c r="E14" s="88"/>
      <c r="F14" s="88"/>
    </row>
    <row r="15" spans="1:6" ht="16" thickBot="1">
      <c r="A15" s="81">
        <v>2</v>
      </c>
      <c r="B15" s="82" t="s">
        <v>29</v>
      </c>
      <c r="C15" s="89"/>
      <c r="D15" s="80"/>
      <c r="E15" s="80"/>
      <c r="F15" s="80"/>
    </row>
    <row r="16" spans="1:6" ht="16" thickBot="1">
      <c r="A16" s="62" t="s">
        <v>25</v>
      </c>
      <c r="B16" s="69" t="s">
        <v>30</v>
      </c>
      <c r="C16" s="90"/>
      <c r="D16" s="63"/>
      <c r="E16" s="63"/>
      <c r="F16" s="63"/>
    </row>
    <row r="17" spans="1:6" ht="16" thickBot="1">
      <c r="A17" s="62" t="s">
        <v>27</v>
      </c>
      <c r="B17" s="69" t="s">
        <v>31</v>
      </c>
      <c r="C17" s="89"/>
      <c r="D17" s="80"/>
      <c r="E17" s="80"/>
      <c r="F17" s="80"/>
    </row>
    <row r="18" spans="1:6" ht="16" thickBot="1">
      <c r="A18" s="64" t="s">
        <v>32</v>
      </c>
      <c r="B18" s="65" t="s">
        <v>33</v>
      </c>
      <c r="C18" s="79"/>
      <c r="D18" s="80"/>
      <c r="E18" s="80"/>
      <c r="F18" s="80"/>
    </row>
    <row r="19" spans="1:6" ht="16" thickBot="1">
      <c r="A19" s="81">
        <v>1</v>
      </c>
      <c r="B19" s="82" t="s">
        <v>18</v>
      </c>
      <c r="C19" s="91"/>
      <c r="D19" s="80"/>
      <c r="E19" s="80"/>
      <c r="F19" s="80"/>
    </row>
    <row r="20" spans="1:6" ht="16" thickBot="1">
      <c r="A20" s="64"/>
      <c r="B20" s="69" t="s">
        <v>19</v>
      </c>
      <c r="C20" s="92"/>
      <c r="D20" s="80"/>
      <c r="E20" s="80"/>
      <c r="F20" s="80"/>
    </row>
    <row r="21" spans="1:6" ht="16" thickBot="1">
      <c r="A21" s="64"/>
      <c r="B21" s="69" t="s">
        <v>19</v>
      </c>
      <c r="C21" s="69"/>
      <c r="D21" s="80"/>
      <c r="E21" s="80"/>
      <c r="F21" s="80"/>
    </row>
    <row r="22" spans="1:6" ht="16" thickBot="1">
      <c r="A22" s="81">
        <v>2</v>
      </c>
      <c r="B22" s="93" t="s">
        <v>20</v>
      </c>
      <c r="C22" s="68">
        <v>20</v>
      </c>
      <c r="D22" s="66">
        <v>65</v>
      </c>
      <c r="E22" s="67">
        <v>3.2</v>
      </c>
      <c r="F22" s="67">
        <v>0.98</v>
      </c>
    </row>
    <row r="23" spans="1:6" ht="15.5" thickBot="1">
      <c r="A23" s="64"/>
      <c r="B23" s="94" t="s">
        <v>136</v>
      </c>
      <c r="C23" s="95">
        <v>20</v>
      </c>
      <c r="D23" s="95">
        <v>62</v>
      </c>
      <c r="E23" s="96">
        <v>2.95</v>
      </c>
      <c r="F23" s="96">
        <v>0.95</v>
      </c>
    </row>
    <row r="24" spans="1:6" ht="16" thickBot="1">
      <c r="A24" s="62"/>
      <c r="B24" s="94" t="s">
        <v>135</v>
      </c>
      <c r="C24" s="70"/>
      <c r="D24" s="97">
        <v>3</v>
      </c>
      <c r="E24" s="96">
        <v>1.7</v>
      </c>
      <c r="F24" s="96">
        <v>1.67</v>
      </c>
    </row>
  </sheetData>
  <mergeCells count="4">
    <mergeCell ref="B1:B2"/>
    <mergeCell ref="C1:C2"/>
    <mergeCell ref="D1:D2"/>
    <mergeCell ref="E1:F1"/>
  </mergeCells>
  <pageMargins left="0.7" right="0.7" top="0.75" bottom="0.75" header="0.3" footer="0.3"/>
  <pageSetup paperSize="9"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G130"/>
  <sheetViews>
    <sheetView showRuler="0" topLeftCell="A7" zoomScaleNormal="100" workbookViewId="0">
      <selection activeCell="B14" sqref="B14"/>
    </sheetView>
  </sheetViews>
  <sheetFormatPr defaultRowHeight="15.5"/>
  <cols>
    <col min="1" max="1" width="3.6640625" style="52" customWidth="1"/>
    <col min="2" max="2" width="41.58203125" style="3" customWidth="1"/>
    <col min="3" max="3" width="10.58203125" style="3" customWidth="1"/>
    <col min="4" max="4" width="11.4140625" style="3" customWidth="1"/>
    <col min="5" max="5" width="9.08203125" style="3" customWidth="1"/>
    <col min="6" max="6" width="13.1640625" style="3" customWidth="1"/>
    <col min="7" max="7" width="9" style="3" customWidth="1"/>
  </cols>
  <sheetData>
    <row r="1" spans="1:6" ht="15.75" customHeight="1">
      <c r="A1" s="256" t="s">
        <v>99</v>
      </c>
      <c r="B1" s="256"/>
      <c r="C1" s="256"/>
      <c r="D1" s="256"/>
      <c r="E1" s="256"/>
      <c r="F1" s="256"/>
    </row>
    <row r="2" spans="1:6" ht="15.75" customHeight="1">
      <c r="A2" s="262" t="s">
        <v>1</v>
      </c>
      <c r="B2" s="262"/>
      <c r="C2" s="4"/>
    </row>
    <row r="3" spans="1:6" ht="15.75" customHeight="1">
      <c r="A3" s="262" t="s">
        <v>2</v>
      </c>
      <c r="B3" s="262"/>
      <c r="C3" s="4"/>
    </row>
    <row r="4" spans="1:6" ht="15.75" customHeight="1">
      <c r="A4" s="263" t="s">
        <v>100</v>
      </c>
      <c r="B4" s="263"/>
      <c r="C4" s="263"/>
      <c r="D4" s="263"/>
      <c r="E4" s="263"/>
      <c r="F4" s="263"/>
    </row>
    <row r="5" spans="1:6" s="5" customFormat="1" ht="15.75" customHeight="1">
      <c r="A5" s="256" t="s">
        <v>5</v>
      </c>
      <c r="B5" s="256"/>
      <c r="C5" s="256"/>
      <c r="D5" s="256"/>
      <c r="E5" s="256"/>
      <c r="F5" s="256"/>
    </row>
    <row r="6" spans="1:6" ht="15.75" customHeight="1">
      <c r="A6" s="264" t="s">
        <v>85</v>
      </c>
      <c r="B6" s="264"/>
      <c r="C6" s="264"/>
      <c r="D6" s="264"/>
      <c r="E6" s="264"/>
      <c r="F6" s="264"/>
    </row>
    <row r="7" spans="1:6" ht="15.75" customHeight="1">
      <c r="A7" s="264" t="s">
        <v>86</v>
      </c>
      <c r="B7" s="264"/>
      <c r="C7" s="264"/>
      <c r="D7" s="264"/>
      <c r="E7" s="264"/>
      <c r="F7" s="264"/>
    </row>
    <row r="8" spans="1:6" ht="15.75" customHeight="1">
      <c r="A8" s="8"/>
      <c r="B8" s="5"/>
      <c r="C8" s="304"/>
      <c r="D8" s="304"/>
      <c r="E8" s="304" t="s">
        <v>101</v>
      </c>
      <c r="F8" s="304"/>
    </row>
    <row r="9" spans="1:6" ht="95.25" customHeight="1">
      <c r="A9" s="42" t="s">
        <v>102</v>
      </c>
      <c r="B9" s="43" t="s">
        <v>9</v>
      </c>
      <c r="C9" s="42" t="s">
        <v>103</v>
      </c>
      <c r="D9" s="42" t="s">
        <v>104</v>
      </c>
      <c r="E9" s="51" t="s">
        <v>105</v>
      </c>
      <c r="F9" s="51" t="s">
        <v>106</v>
      </c>
    </row>
    <row r="10" spans="1:6" ht="15.75" customHeight="1">
      <c r="A10" s="33">
        <v>1</v>
      </c>
      <c r="B10" s="33">
        <v>2</v>
      </c>
      <c r="C10" s="33">
        <v>3</v>
      </c>
      <c r="D10" s="33">
        <v>4</v>
      </c>
      <c r="E10" s="33" t="s">
        <v>107</v>
      </c>
      <c r="F10" s="33">
        <v>6</v>
      </c>
    </row>
    <row r="11" spans="1:6" s="5" customFormat="1" ht="15.75" customHeight="1">
      <c r="A11" s="37" t="s">
        <v>14</v>
      </c>
      <c r="B11" s="38" t="s">
        <v>108</v>
      </c>
      <c r="C11" s="10"/>
      <c r="D11" s="9"/>
      <c r="E11" s="9"/>
      <c r="F11" s="9"/>
    </row>
    <row r="12" spans="1:6" s="5" customFormat="1" ht="15.75" customHeight="1">
      <c r="A12" s="37" t="s">
        <v>16</v>
      </c>
      <c r="B12" s="38" t="s">
        <v>17</v>
      </c>
      <c r="C12" s="10"/>
      <c r="D12" s="9"/>
      <c r="E12" s="9"/>
      <c r="F12" s="12"/>
    </row>
    <row r="13" spans="1:6" s="5" customFormat="1" ht="15.75" customHeight="1">
      <c r="A13" s="13">
        <v>1</v>
      </c>
      <c r="B13" s="40" t="s">
        <v>18</v>
      </c>
      <c r="C13" s="11"/>
      <c r="D13" s="12"/>
      <c r="E13" s="12"/>
      <c r="F13" s="12"/>
    </row>
    <row r="14" spans="1:6" s="5" customFormat="1" ht="15.75" customHeight="1">
      <c r="A14" s="13"/>
      <c r="B14" s="40" t="s">
        <v>19</v>
      </c>
      <c r="C14" s="14"/>
      <c r="D14" s="12"/>
      <c r="E14" s="12"/>
      <c r="F14" s="12"/>
    </row>
    <row r="15" spans="1:6" s="5" customFormat="1" ht="15.75" customHeight="1">
      <c r="A15" s="13"/>
      <c r="B15" s="40" t="s">
        <v>19</v>
      </c>
      <c r="C15" s="15"/>
      <c r="D15" s="12"/>
      <c r="E15" s="12"/>
      <c r="F15" s="12"/>
    </row>
    <row r="16" spans="1:6" s="5" customFormat="1" ht="15.75" customHeight="1">
      <c r="A16" s="13">
        <v>2</v>
      </c>
      <c r="B16" s="40" t="s">
        <v>20</v>
      </c>
      <c r="C16" s="14"/>
      <c r="D16" s="12"/>
      <c r="E16" s="12"/>
      <c r="F16" s="12"/>
    </row>
    <row r="17" spans="1:6" s="5" customFormat="1" ht="15.75" customHeight="1">
      <c r="A17" s="13"/>
      <c r="B17" s="40" t="s">
        <v>21</v>
      </c>
      <c r="C17" s="15"/>
      <c r="D17" s="17"/>
      <c r="E17" s="17"/>
      <c r="F17" s="17"/>
    </row>
    <row r="18" spans="1:6" s="5" customFormat="1" ht="15.75" customHeight="1">
      <c r="A18" s="13"/>
      <c r="B18" s="40" t="s">
        <v>21</v>
      </c>
      <c r="C18" s="14"/>
      <c r="D18" s="12"/>
      <c r="E18" s="12"/>
      <c r="F18" s="12"/>
    </row>
    <row r="19" spans="1:6" s="5" customFormat="1" ht="15.75" customHeight="1">
      <c r="A19" s="37" t="s">
        <v>22</v>
      </c>
      <c r="B19" s="38" t="s">
        <v>109</v>
      </c>
      <c r="C19" s="18"/>
      <c r="D19" s="12"/>
      <c r="E19" s="12"/>
      <c r="F19" s="12"/>
    </row>
    <row r="20" spans="1:6" s="5" customFormat="1" ht="15.75" customHeight="1">
      <c r="A20" s="10">
        <v>1</v>
      </c>
      <c r="B20" s="39" t="s">
        <v>24</v>
      </c>
      <c r="C20" s="14"/>
      <c r="D20" s="12"/>
      <c r="E20" s="12"/>
      <c r="F20" s="12"/>
    </row>
    <row r="21" spans="1:6" s="5" customFormat="1" ht="15.75" customHeight="1">
      <c r="A21" s="13" t="s">
        <v>25</v>
      </c>
      <c r="B21" s="40" t="s">
        <v>26</v>
      </c>
      <c r="C21" s="15"/>
      <c r="D21" s="12"/>
      <c r="E21" s="12"/>
      <c r="F21" s="12"/>
    </row>
    <row r="22" spans="1:6" s="5" customFormat="1" ht="15.75" customHeight="1">
      <c r="A22" s="13" t="s">
        <v>27</v>
      </c>
      <c r="B22" s="40" t="s">
        <v>28</v>
      </c>
      <c r="C22" s="15"/>
      <c r="D22" s="12"/>
      <c r="E22" s="12"/>
      <c r="F22" s="12"/>
    </row>
    <row r="23" spans="1:6" s="5" customFormat="1" ht="15.75" customHeight="1">
      <c r="A23" s="10">
        <v>2</v>
      </c>
      <c r="B23" s="39" t="s">
        <v>29</v>
      </c>
      <c r="C23" s="15"/>
      <c r="D23" s="12"/>
      <c r="E23" s="12"/>
      <c r="F23" s="12"/>
    </row>
    <row r="24" spans="1:6" s="5" customFormat="1" ht="15.75" customHeight="1">
      <c r="A24" s="13" t="s">
        <v>25</v>
      </c>
      <c r="B24" s="40" t="s">
        <v>30</v>
      </c>
      <c r="C24" s="19"/>
      <c r="D24" s="12"/>
      <c r="E24" s="12"/>
      <c r="F24" s="12"/>
    </row>
    <row r="25" spans="1:6" s="5" customFormat="1" ht="15.75" customHeight="1">
      <c r="A25" s="13" t="s">
        <v>27</v>
      </c>
      <c r="B25" s="40" t="s">
        <v>31</v>
      </c>
      <c r="C25" s="19"/>
      <c r="D25" s="12"/>
      <c r="E25" s="12"/>
      <c r="F25" s="12"/>
    </row>
    <row r="26" spans="1:6" s="5" customFormat="1" ht="15.75" customHeight="1">
      <c r="A26" s="37" t="s">
        <v>32</v>
      </c>
      <c r="B26" s="38" t="s">
        <v>33</v>
      </c>
      <c r="C26" s="19"/>
      <c r="D26" s="12"/>
      <c r="E26" s="12"/>
      <c r="F26" s="12"/>
    </row>
    <row r="27" spans="1:6" s="5" customFormat="1" ht="15.75" customHeight="1">
      <c r="A27" s="10">
        <v>1</v>
      </c>
      <c r="B27" s="39" t="s">
        <v>18</v>
      </c>
      <c r="C27" s="12"/>
      <c r="D27" s="12"/>
      <c r="E27" s="12"/>
      <c r="F27" s="12"/>
    </row>
    <row r="28" spans="1:6" s="5" customFormat="1" ht="15.75" customHeight="1">
      <c r="A28" s="37"/>
      <c r="B28" s="40" t="s">
        <v>19</v>
      </c>
      <c r="C28" s="12"/>
      <c r="D28" s="23"/>
      <c r="E28" s="23"/>
      <c r="F28" s="53"/>
    </row>
    <row r="29" spans="1:6" s="5" customFormat="1" ht="15.75" customHeight="1">
      <c r="A29" s="37"/>
      <c r="B29" s="40" t="s">
        <v>19</v>
      </c>
      <c r="C29" s="24"/>
      <c r="D29" s="17"/>
      <c r="E29" s="17"/>
      <c r="F29" s="12"/>
    </row>
    <row r="30" spans="1:6" s="5" customFormat="1" ht="15.75" customHeight="1">
      <c r="A30" s="10">
        <v>2</v>
      </c>
      <c r="B30" s="40" t="s">
        <v>20</v>
      </c>
      <c r="C30" s="17"/>
      <c r="D30" s="12"/>
      <c r="E30" s="12"/>
      <c r="F30" s="12"/>
    </row>
    <row r="31" spans="1:6" s="5" customFormat="1" ht="15.75" customHeight="1">
      <c r="A31" s="37"/>
      <c r="B31" s="40" t="s">
        <v>21</v>
      </c>
      <c r="C31" s="17"/>
      <c r="D31" s="12"/>
      <c r="E31" s="12"/>
      <c r="F31" s="12"/>
    </row>
    <row r="32" spans="1:6" s="5" customFormat="1" ht="15.75" customHeight="1">
      <c r="A32" s="13"/>
      <c r="B32" s="40" t="s">
        <v>21</v>
      </c>
      <c r="C32" s="12"/>
      <c r="D32" s="12"/>
      <c r="E32" s="12"/>
      <c r="F32" s="12"/>
    </row>
    <row r="33" spans="1:6" s="5" customFormat="1" ht="15.75" customHeight="1">
      <c r="A33" s="37" t="s">
        <v>34</v>
      </c>
      <c r="B33" s="38" t="s">
        <v>110</v>
      </c>
      <c r="C33" s="24"/>
      <c r="D33" s="17"/>
      <c r="E33" s="17"/>
      <c r="F33" s="12"/>
    </row>
    <row r="34" spans="1:6" s="5" customFormat="1" ht="15.75" customHeight="1">
      <c r="A34" s="37" t="s">
        <v>16</v>
      </c>
      <c r="B34" s="38" t="s">
        <v>36</v>
      </c>
      <c r="C34" s="24"/>
      <c r="D34" s="17"/>
      <c r="E34" s="17"/>
      <c r="F34" s="12"/>
    </row>
    <row r="35" spans="1:6" s="5" customFormat="1" ht="15.75" customHeight="1">
      <c r="A35" s="37">
        <v>1</v>
      </c>
      <c r="B35" s="38" t="s">
        <v>29</v>
      </c>
      <c r="C35" s="24"/>
      <c r="D35" s="17"/>
      <c r="E35" s="17"/>
      <c r="F35" s="12"/>
    </row>
    <row r="36" spans="1:6" s="5" customFormat="1" ht="15.75" customHeight="1">
      <c r="A36" s="13" t="s">
        <v>37</v>
      </c>
      <c r="B36" s="40" t="s">
        <v>30</v>
      </c>
      <c r="C36" s="24"/>
      <c r="D36" s="17"/>
      <c r="E36" s="17"/>
      <c r="F36" s="12"/>
    </row>
    <row r="37" spans="1:6" s="5" customFormat="1" ht="15.75" customHeight="1">
      <c r="A37" s="13" t="s">
        <v>38</v>
      </c>
      <c r="B37" s="40" t="s">
        <v>31</v>
      </c>
      <c r="C37" s="24"/>
      <c r="D37" s="17"/>
      <c r="E37" s="17"/>
      <c r="F37" s="12"/>
    </row>
    <row r="38" spans="1:6" s="5" customFormat="1" ht="15.75" customHeight="1">
      <c r="A38" s="37">
        <v>2</v>
      </c>
      <c r="B38" s="38" t="s">
        <v>39</v>
      </c>
      <c r="C38" s="24"/>
      <c r="D38" s="17"/>
      <c r="E38" s="17"/>
      <c r="F38" s="12"/>
    </row>
    <row r="39" spans="1:6" s="5" customFormat="1" ht="15.75" customHeight="1">
      <c r="A39" s="13" t="s">
        <v>40</v>
      </c>
      <c r="B39" s="40" t="s">
        <v>41</v>
      </c>
      <c r="C39" s="24"/>
      <c r="D39" s="17"/>
      <c r="E39" s="17"/>
      <c r="F39" s="12"/>
    </row>
    <row r="40" spans="1:6" s="5" customFormat="1" ht="15.75" customHeight="1">
      <c r="A40" s="9"/>
      <c r="B40" s="41" t="s">
        <v>42</v>
      </c>
      <c r="C40" s="24"/>
      <c r="D40" s="17"/>
      <c r="E40" s="17"/>
      <c r="F40" s="12"/>
    </row>
    <row r="41" spans="1:6" s="5" customFormat="1" ht="15.75" customHeight="1">
      <c r="A41" s="9"/>
      <c r="B41" s="41" t="s">
        <v>43</v>
      </c>
      <c r="C41" s="24"/>
      <c r="D41" s="17"/>
      <c r="E41" s="17"/>
      <c r="F41" s="12"/>
    </row>
    <row r="42" spans="1:6" s="5" customFormat="1" ht="15.75" customHeight="1">
      <c r="A42" s="9"/>
      <c r="B42" s="41" t="s">
        <v>44</v>
      </c>
      <c r="C42" s="24"/>
      <c r="D42" s="17"/>
      <c r="E42" s="17"/>
      <c r="F42" s="12"/>
    </row>
    <row r="43" spans="1:6" s="5" customFormat="1" ht="15.75" customHeight="1">
      <c r="A43" s="13" t="s">
        <v>45</v>
      </c>
      <c r="B43" s="40" t="s">
        <v>46</v>
      </c>
      <c r="C43" s="24"/>
      <c r="D43" s="17"/>
      <c r="E43" s="17"/>
      <c r="F43" s="12"/>
    </row>
    <row r="44" spans="1:6" s="5" customFormat="1" ht="15.75" customHeight="1">
      <c r="A44" s="13" t="s">
        <v>47</v>
      </c>
      <c r="B44" s="40" t="s">
        <v>48</v>
      </c>
      <c r="C44" s="24"/>
      <c r="D44" s="17"/>
      <c r="E44" s="17"/>
      <c r="F44" s="12"/>
    </row>
    <row r="45" spans="1:6" s="5" customFormat="1" ht="15.75" customHeight="1">
      <c r="A45" s="37">
        <v>3</v>
      </c>
      <c r="B45" s="38" t="s">
        <v>49</v>
      </c>
      <c r="C45" s="24"/>
      <c r="D45" s="17"/>
      <c r="E45" s="17"/>
      <c r="F45" s="12"/>
    </row>
    <row r="46" spans="1:6" s="5" customFormat="1" ht="15.75" customHeight="1">
      <c r="A46" s="13" t="s">
        <v>50</v>
      </c>
      <c r="B46" s="40" t="s">
        <v>26</v>
      </c>
      <c r="C46" s="24"/>
      <c r="D46" s="17"/>
      <c r="E46" s="17"/>
      <c r="F46" s="12"/>
    </row>
    <row r="47" spans="1:6" s="5" customFormat="1" ht="15.75" customHeight="1">
      <c r="A47" s="13" t="s">
        <v>51</v>
      </c>
      <c r="B47" s="40" t="s">
        <v>48</v>
      </c>
      <c r="C47" s="24"/>
      <c r="D47" s="17"/>
      <c r="E47" s="17"/>
      <c r="F47" s="12"/>
    </row>
    <row r="48" spans="1:6" s="5" customFormat="1" ht="15.75" customHeight="1">
      <c r="A48" s="37">
        <v>4</v>
      </c>
      <c r="B48" s="38" t="s">
        <v>52</v>
      </c>
      <c r="C48" s="24"/>
      <c r="D48" s="17"/>
      <c r="E48" s="17"/>
      <c r="F48" s="12"/>
    </row>
    <row r="49" spans="1:6" s="5" customFormat="1" ht="15.75" customHeight="1">
      <c r="A49" s="13" t="s">
        <v>53</v>
      </c>
      <c r="B49" s="40" t="s">
        <v>26</v>
      </c>
      <c r="C49" s="24"/>
      <c r="D49" s="17"/>
      <c r="E49" s="17"/>
      <c r="F49" s="12"/>
    </row>
    <row r="50" spans="1:6" s="5" customFormat="1" ht="15.75" customHeight="1">
      <c r="A50" s="13" t="s">
        <v>54</v>
      </c>
      <c r="B50" s="40" t="s">
        <v>48</v>
      </c>
      <c r="C50" s="24"/>
      <c r="D50" s="17"/>
      <c r="E50" s="17"/>
      <c r="F50" s="12"/>
    </row>
    <row r="51" spans="1:6" s="5" customFormat="1" ht="15.75" customHeight="1">
      <c r="A51" s="37">
        <v>5</v>
      </c>
      <c r="B51" s="38" t="s">
        <v>55</v>
      </c>
      <c r="C51" s="24"/>
      <c r="D51" s="17"/>
      <c r="E51" s="17"/>
      <c r="F51" s="12"/>
    </row>
    <row r="52" spans="1:6" s="5" customFormat="1" ht="15.75" customHeight="1">
      <c r="A52" s="13" t="s">
        <v>56</v>
      </c>
      <c r="B52" s="40" t="s">
        <v>26</v>
      </c>
      <c r="C52" s="24"/>
      <c r="D52" s="17"/>
      <c r="E52" s="17"/>
      <c r="F52" s="12"/>
    </row>
    <row r="53" spans="1:6" s="5" customFormat="1" ht="15.75" customHeight="1">
      <c r="A53" s="13" t="s">
        <v>57</v>
      </c>
      <c r="B53" s="40" t="s">
        <v>48</v>
      </c>
      <c r="C53" s="24"/>
      <c r="D53" s="17"/>
      <c r="E53" s="17"/>
      <c r="F53" s="12"/>
    </row>
    <row r="54" spans="1:6" s="5" customFormat="1" ht="15.75" customHeight="1">
      <c r="A54" s="37">
        <v>6</v>
      </c>
      <c r="B54" s="38" t="s">
        <v>58</v>
      </c>
      <c r="C54" s="24"/>
      <c r="D54" s="17"/>
      <c r="E54" s="17"/>
      <c r="F54" s="12"/>
    </row>
    <row r="55" spans="1:6" s="5" customFormat="1" ht="15.75" customHeight="1">
      <c r="A55" s="13" t="s">
        <v>59</v>
      </c>
      <c r="B55" s="40" t="s">
        <v>26</v>
      </c>
      <c r="C55" s="24"/>
      <c r="D55" s="17"/>
      <c r="E55" s="17"/>
      <c r="F55" s="12"/>
    </row>
    <row r="56" spans="1:6" s="5" customFormat="1" ht="15.75" customHeight="1">
      <c r="A56" s="13" t="s">
        <v>60</v>
      </c>
      <c r="B56" s="40" t="s">
        <v>48</v>
      </c>
      <c r="C56" s="24"/>
      <c r="D56" s="17"/>
      <c r="E56" s="17"/>
      <c r="F56" s="12"/>
    </row>
    <row r="57" spans="1:6" s="5" customFormat="1" ht="15.75" customHeight="1">
      <c r="A57" s="37">
        <v>7</v>
      </c>
      <c r="B57" s="38" t="s">
        <v>61</v>
      </c>
      <c r="C57" s="24"/>
      <c r="D57" s="17"/>
      <c r="E57" s="17"/>
      <c r="F57" s="12"/>
    </row>
    <row r="58" spans="1:6" s="5" customFormat="1" ht="15.75" customHeight="1">
      <c r="A58" s="13" t="s">
        <v>62</v>
      </c>
      <c r="B58" s="40" t="s">
        <v>26</v>
      </c>
      <c r="C58" s="24"/>
      <c r="D58" s="17"/>
      <c r="E58" s="17"/>
      <c r="F58" s="12"/>
    </row>
    <row r="59" spans="1:6" ht="15.75" customHeight="1">
      <c r="A59" s="13" t="s">
        <v>63</v>
      </c>
      <c r="B59" s="40" t="s">
        <v>48</v>
      </c>
      <c r="C59" s="24"/>
      <c r="D59" s="17"/>
      <c r="E59" s="17"/>
      <c r="F59" s="12"/>
    </row>
    <row r="60" spans="1:6" ht="15.75" customHeight="1">
      <c r="A60" s="37">
        <v>8</v>
      </c>
      <c r="B60" s="38" t="s">
        <v>64</v>
      </c>
      <c r="C60" s="24"/>
      <c r="D60" s="17"/>
      <c r="E60" s="17"/>
      <c r="F60" s="12"/>
    </row>
    <row r="61" spans="1:6" ht="15.75" customHeight="1">
      <c r="A61" s="13" t="s">
        <v>65</v>
      </c>
      <c r="B61" s="40" t="s">
        <v>26</v>
      </c>
      <c r="C61" s="24"/>
      <c r="D61" s="17"/>
      <c r="E61" s="17"/>
      <c r="F61" s="12"/>
    </row>
    <row r="62" spans="1:6" ht="15.75" customHeight="1">
      <c r="A62" s="13" t="s">
        <v>66</v>
      </c>
      <c r="B62" s="40" t="s">
        <v>48</v>
      </c>
      <c r="C62" s="24"/>
      <c r="D62" s="17"/>
      <c r="E62" s="17"/>
      <c r="F62" s="12"/>
    </row>
    <row r="63" spans="1:6" ht="15.75" customHeight="1">
      <c r="A63" s="37">
        <v>9</v>
      </c>
      <c r="B63" s="38" t="s">
        <v>67</v>
      </c>
      <c r="C63" s="24"/>
      <c r="D63" s="17"/>
      <c r="E63" s="17"/>
      <c r="F63" s="12"/>
    </row>
    <row r="64" spans="1:6" ht="15.75" customHeight="1">
      <c r="A64" s="13" t="s">
        <v>68</v>
      </c>
      <c r="B64" s="40" t="s">
        <v>26</v>
      </c>
      <c r="C64" s="24"/>
      <c r="D64" s="17"/>
      <c r="E64" s="17"/>
      <c r="F64" s="12"/>
    </row>
    <row r="65" spans="1:6" ht="15.75" customHeight="1">
      <c r="A65" s="13" t="s">
        <v>69</v>
      </c>
      <c r="B65" s="40" t="s">
        <v>48</v>
      </c>
      <c r="C65" s="24"/>
      <c r="D65" s="17"/>
      <c r="E65" s="17"/>
      <c r="F65" s="12"/>
    </row>
    <row r="66" spans="1:6" ht="15.75" customHeight="1">
      <c r="A66" s="37">
        <v>10</v>
      </c>
      <c r="B66" s="38" t="s">
        <v>70</v>
      </c>
      <c r="C66" s="24"/>
      <c r="D66" s="17"/>
      <c r="E66" s="17"/>
      <c r="F66" s="12"/>
    </row>
    <row r="67" spans="1:6" ht="15.75" customHeight="1">
      <c r="A67" s="13" t="s">
        <v>71</v>
      </c>
      <c r="B67" s="40" t="s">
        <v>26</v>
      </c>
      <c r="C67" s="24"/>
      <c r="D67" s="17"/>
      <c r="E67" s="17"/>
      <c r="F67" s="12"/>
    </row>
    <row r="68" spans="1:6" ht="15.75" customHeight="1">
      <c r="A68" s="13" t="s">
        <v>72</v>
      </c>
      <c r="B68" s="40" t="s">
        <v>48</v>
      </c>
      <c r="C68" s="24"/>
      <c r="D68" s="17"/>
      <c r="E68" s="17"/>
      <c r="F68" s="12"/>
    </row>
    <row r="69" spans="1:6" ht="15.75" customHeight="1">
      <c r="A69" s="37" t="s">
        <v>22</v>
      </c>
      <c r="B69" s="38" t="s">
        <v>73</v>
      </c>
      <c r="C69" s="24"/>
      <c r="D69" s="17"/>
      <c r="E69" s="17"/>
      <c r="F69" s="12"/>
    </row>
    <row r="70" spans="1:6" ht="15.75" customHeight="1">
      <c r="A70" s="37">
        <v>1</v>
      </c>
      <c r="B70" s="38" t="s">
        <v>29</v>
      </c>
      <c r="C70" s="24"/>
      <c r="D70" s="17"/>
      <c r="E70" s="17"/>
      <c r="F70" s="12"/>
    </row>
    <row r="71" spans="1:6" ht="15.75" customHeight="1">
      <c r="A71" s="13" t="s">
        <v>37</v>
      </c>
      <c r="B71" s="40" t="s">
        <v>74</v>
      </c>
      <c r="C71" s="24"/>
      <c r="D71" s="17"/>
      <c r="E71" s="17"/>
      <c r="F71" s="12"/>
    </row>
    <row r="72" spans="1:6" ht="15.75" customHeight="1">
      <c r="A72" s="13" t="s">
        <v>38</v>
      </c>
      <c r="B72" s="40" t="s">
        <v>75</v>
      </c>
      <c r="C72" s="24"/>
      <c r="D72" s="17"/>
      <c r="E72" s="17"/>
      <c r="F72" s="12"/>
    </row>
    <row r="73" spans="1:6" ht="15.75" customHeight="1">
      <c r="A73" s="37">
        <v>2</v>
      </c>
      <c r="B73" s="38" t="s">
        <v>39</v>
      </c>
      <c r="C73" s="24"/>
      <c r="D73" s="17"/>
      <c r="E73" s="17"/>
      <c r="F73" s="12"/>
    </row>
    <row r="74" spans="1:6" ht="15.75" customHeight="1">
      <c r="A74" s="13" t="s">
        <v>40</v>
      </c>
      <c r="B74" s="40" t="s">
        <v>74</v>
      </c>
      <c r="C74" s="24"/>
      <c r="D74" s="17"/>
      <c r="E74" s="17"/>
      <c r="F74" s="12"/>
    </row>
    <row r="75" spans="1:6" ht="15.75" customHeight="1">
      <c r="A75" s="13" t="s">
        <v>45</v>
      </c>
      <c r="B75" s="40" t="s">
        <v>75</v>
      </c>
      <c r="C75" s="24"/>
      <c r="D75" s="17"/>
      <c r="E75" s="17"/>
      <c r="F75" s="12"/>
    </row>
    <row r="76" spans="1:6" ht="15.75" customHeight="1">
      <c r="A76" s="37">
        <v>3</v>
      </c>
      <c r="B76" s="38" t="s">
        <v>49</v>
      </c>
      <c r="C76" s="24"/>
      <c r="D76" s="17"/>
      <c r="E76" s="17"/>
      <c r="F76" s="12"/>
    </row>
    <row r="77" spans="1:6" ht="15.75" customHeight="1">
      <c r="A77" s="13" t="s">
        <v>50</v>
      </c>
      <c r="B77" s="40" t="s">
        <v>74</v>
      </c>
      <c r="C77" s="24"/>
      <c r="D77" s="17"/>
      <c r="E77" s="17"/>
      <c r="F77" s="12"/>
    </row>
    <row r="78" spans="1:6" ht="15.75" customHeight="1">
      <c r="A78" s="13" t="s">
        <v>51</v>
      </c>
      <c r="B78" s="40" t="s">
        <v>75</v>
      </c>
      <c r="C78" s="24"/>
      <c r="D78" s="17"/>
      <c r="E78" s="17"/>
      <c r="F78" s="12"/>
    </row>
    <row r="79" spans="1:6" ht="15.75" customHeight="1">
      <c r="A79" s="37">
        <v>4</v>
      </c>
      <c r="B79" s="38" t="s">
        <v>52</v>
      </c>
      <c r="C79" s="24"/>
      <c r="D79" s="17"/>
      <c r="E79" s="17"/>
      <c r="F79" s="12"/>
    </row>
    <row r="80" spans="1:6" ht="15.75" customHeight="1">
      <c r="A80" s="13" t="s">
        <v>53</v>
      </c>
      <c r="B80" s="40" t="s">
        <v>74</v>
      </c>
      <c r="C80" s="24"/>
      <c r="D80" s="17"/>
      <c r="E80" s="17"/>
      <c r="F80" s="12"/>
    </row>
    <row r="81" spans="1:6" ht="15.75" customHeight="1">
      <c r="A81" s="13" t="s">
        <v>54</v>
      </c>
      <c r="B81" s="40" t="s">
        <v>75</v>
      </c>
      <c r="C81" s="24"/>
      <c r="D81" s="17"/>
      <c r="E81" s="17"/>
      <c r="F81" s="12"/>
    </row>
    <row r="82" spans="1:6" ht="15.75" customHeight="1">
      <c r="A82" s="37">
        <v>5</v>
      </c>
      <c r="B82" s="38" t="s">
        <v>55</v>
      </c>
      <c r="C82" s="24"/>
      <c r="D82" s="17"/>
      <c r="E82" s="17"/>
      <c r="F82" s="12"/>
    </row>
    <row r="83" spans="1:6" ht="15.75" customHeight="1">
      <c r="A83" s="13" t="s">
        <v>56</v>
      </c>
      <c r="B83" s="40" t="s">
        <v>74</v>
      </c>
      <c r="C83" s="24"/>
      <c r="D83" s="17"/>
      <c r="E83" s="17"/>
      <c r="F83" s="12"/>
    </row>
    <row r="84" spans="1:6" ht="15.75" customHeight="1">
      <c r="A84" s="13" t="s">
        <v>45</v>
      </c>
      <c r="B84" s="40" t="s">
        <v>75</v>
      </c>
      <c r="C84" s="24"/>
      <c r="D84" s="17"/>
      <c r="E84" s="17"/>
      <c r="F84" s="12"/>
    </row>
    <row r="85" spans="1:6" ht="15.75" customHeight="1">
      <c r="A85" s="37">
        <v>6</v>
      </c>
      <c r="B85" s="38" t="s">
        <v>58</v>
      </c>
      <c r="C85" s="24"/>
      <c r="D85" s="17"/>
      <c r="E85" s="17"/>
      <c r="F85" s="12"/>
    </row>
    <row r="86" spans="1:6" ht="15.75" customHeight="1">
      <c r="A86" s="13" t="s">
        <v>59</v>
      </c>
      <c r="B86" s="40" t="s">
        <v>74</v>
      </c>
      <c r="C86" s="24"/>
      <c r="D86" s="17"/>
      <c r="E86" s="17"/>
      <c r="F86" s="12"/>
    </row>
    <row r="87" spans="1:6" ht="15.75" customHeight="1">
      <c r="A87" s="13" t="s">
        <v>60</v>
      </c>
      <c r="B87" s="40" t="s">
        <v>75</v>
      </c>
      <c r="C87" s="24"/>
      <c r="D87" s="17"/>
      <c r="E87" s="17"/>
      <c r="F87" s="12"/>
    </row>
    <row r="88" spans="1:6" ht="15.75" customHeight="1">
      <c r="A88" s="37">
        <v>7</v>
      </c>
      <c r="B88" s="38" t="s">
        <v>61</v>
      </c>
      <c r="C88" s="24"/>
      <c r="D88" s="17"/>
      <c r="E88" s="17"/>
      <c r="F88" s="12"/>
    </row>
    <row r="89" spans="1:6" ht="15.75" customHeight="1">
      <c r="A89" s="13" t="s">
        <v>62</v>
      </c>
      <c r="B89" s="40" t="s">
        <v>74</v>
      </c>
      <c r="C89" s="24"/>
      <c r="D89" s="17"/>
      <c r="E89" s="17"/>
      <c r="F89" s="12"/>
    </row>
    <row r="90" spans="1:6" ht="15.75" customHeight="1">
      <c r="A90" s="13" t="s">
        <v>63</v>
      </c>
      <c r="B90" s="40" t="s">
        <v>75</v>
      </c>
      <c r="C90" s="24"/>
      <c r="D90" s="17"/>
      <c r="E90" s="17"/>
      <c r="F90" s="12"/>
    </row>
    <row r="91" spans="1:6" ht="15.75" customHeight="1">
      <c r="A91" s="37">
        <v>8</v>
      </c>
      <c r="B91" s="38" t="s">
        <v>64</v>
      </c>
      <c r="C91" s="24"/>
      <c r="D91" s="17"/>
      <c r="E91" s="17"/>
      <c r="F91" s="12"/>
    </row>
    <row r="92" spans="1:6" ht="15.75" customHeight="1">
      <c r="A92" s="13" t="s">
        <v>65</v>
      </c>
      <c r="B92" s="40" t="s">
        <v>74</v>
      </c>
      <c r="C92" s="24"/>
      <c r="D92" s="17"/>
      <c r="E92" s="17"/>
      <c r="F92" s="12"/>
    </row>
    <row r="93" spans="1:6" ht="15.75" customHeight="1">
      <c r="A93" s="13" t="s">
        <v>66</v>
      </c>
      <c r="B93" s="40" t="s">
        <v>75</v>
      </c>
      <c r="C93" s="24"/>
      <c r="D93" s="17"/>
      <c r="E93" s="17"/>
      <c r="F93" s="12"/>
    </row>
    <row r="94" spans="1:6" ht="15.75" customHeight="1">
      <c r="A94" s="37">
        <v>9</v>
      </c>
      <c r="B94" s="38" t="s">
        <v>67</v>
      </c>
      <c r="C94" s="24"/>
      <c r="D94" s="17"/>
      <c r="E94" s="17"/>
      <c r="F94" s="12"/>
    </row>
    <row r="95" spans="1:6" ht="15.75" customHeight="1">
      <c r="A95" s="13" t="s">
        <v>68</v>
      </c>
      <c r="B95" s="40" t="s">
        <v>74</v>
      </c>
      <c r="C95" s="24"/>
      <c r="D95" s="17"/>
      <c r="E95" s="17"/>
      <c r="F95" s="12"/>
    </row>
    <row r="96" spans="1:6" ht="15.75" customHeight="1">
      <c r="A96" s="13" t="s">
        <v>69</v>
      </c>
      <c r="B96" s="40" t="s">
        <v>75</v>
      </c>
      <c r="C96" s="24"/>
      <c r="D96" s="17"/>
      <c r="E96" s="17"/>
      <c r="F96" s="12"/>
    </row>
    <row r="97" spans="1:6" ht="15.75" customHeight="1">
      <c r="A97" s="37">
        <v>10</v>
      </c>
      <c r="B97" s="38" t="s">
        <v>70</v>
      </c>
      <c r="C97" s="24"/>
      <c r="D97" s="17"/>
      <c r="E97" s="17"/>
      <c r="F97" s="12"/>
    </row>
    <row r="98" spans="1:6" ht="15.75" customHeight="1">
      <c r="A98" s="13" t="s">
        <v>71</v>
      </c>
      <c r="B98" s="40" t="s">
        <v>74</v>
      </c>
      <c r="C98" s="24"/>
      <c r="D98" s="17"/>
      <c r="E98" s="17"/>
      <c r="F98" s="12"/>
    </row>
    <row r="99" spans="1:6" ht="15.75" customHeight="1">
      <c r="A99" s="13" t="s">
        <v>72</v>
      </c>
      <c r="B99" s="40" t="s">
        <v>75</v>
      </c>
      <c r="C99" s="24"/>
      <c r="D99" s="17"/>
      <c r="E99" s="17"/>
      <c r="F99" s="12"/>
    </row>
    <row r="100" spans="1:6" ht="15.75" customHeight="1">
      <c r="A100" s="37" t="s">
        <v>32</v>
      </c>
      <c r="B100" s="38" t="s">
        <v>76</v>
      </c>
      <c r="C100" s="24"/>
      <c r="D100" s="17"/>
      <c r="E100" s="17"/>
      <c r="F100" s="12"/>
    </row>
    <row r="101" spans="1:6" ht="15.75" customHeight="1">
      <c r="A101" s="37">
        <v>1</v>
      </c>
      <c r="B101" s="38" t="s">
        <v>29</v>
      </c>
      <c r="C101" s="24"/>
      <c r="D101" s="17"/>
      <c r="E101" s="17"/>
      <c r="F101" s="12"/>
    </row>
    <row r="102" spans="1:6" ht="15.75" customHeight="1">
      <c r="A102" s="13" t="s">
        <v>37</v>
      </c>
      <c r="B102" s="40" t="s">
        <v>74</v>
      </c>
      <c r="C102" s="24"/>
      <c r="D102" s="17"/>
      <c r="E102" s="17"/>
      <c r="F102" s="12"/>
    </row>
    <row r="103" spans="1:6" ht="15.75" customHeight="1">
      <c r="A103" s="13" t="s">
        <v>38</v>
      </c>
      <c r="B103" s="40" t="s">
        <v>75</v>
      </c>
      <c r="C103" s="24"/>
      <c r="D103" s="17"/>
      <c r="E103" s="17"/>
      <c r="F103" s="12"/>
    </row>
    <row r="104" spans="1:6" ht="15.75" customHeight="1">
      <c r="A104" s="37">
        <v>2</v>
      </c>
      <c r="B104" s="38" t="s">
        <v>39</v>
      </c>
      <c r="C104" s="24"/>
      <c r="D104" s="17"/>
      <c r="E104" s="17"/>
      <c r="F104" s="12"/>
    </row>
    <row r="105" spans="1:6" ht="15.75" customHeight="1">
      <c r="A105" s="13" t="s">
        <v>40</v>
      </c>
      <c r="B105" s="40" t="s">
        <v>74</v>
      </c>
      <c r="C105" s="24"/>
      <c r="D105" s="17"/>
      <c r="E105" s="17"/>
      <c r="F105" s="12"/>
    </row>
    <row r="106" spans="1:6" ht="15.75" customHeight="1">
      <c r="A106" s="13" t="s">
        <v>45</v>
      </c>
      <c r="B106" s="40" t="s">
        <v>75</v>
      </c>
      <c r="C106" s="24"/>
      <c r="D106" s="17"/>
      <c r="E106" s="17"/>
      <c r="F106" s="12"/>
    </row>
    <row r="107" spans="1:6" ht="15.75" customHeight="1">
      <c r="A107" s="37">
        <v>3</v>
      </c>
      <c r="B107" s="38" t="s">
        <v>49</v>
      </c>
      <c r="C107" s="24"/>
      <c r="D107" s="17"/>
      <c r="E107" s="17"/>
      <c r="F107" s="12"/>
    </row>
    <row r="108" spans="1:6" ht="15.75" customHeight="1">
      <c r="A108" s="13" t="s">
        <v>50</v>
      </c>
      <c r="B108" s="40" t="s">
        <v>74</v>
      </c>
      <c r="C108" s="24"/>
      <c r="D108" s="17"/>
      <c r="E108" s="17"/>
      <c r="F108" s="12"/>
    </row>
    <row r="109" spans="1:6" ht="15.75" customHeight="1">
      <c r="A109" s="13" t="s">
        <v>51</v>
      </c>
      <c r="B109" s="40" t="s">
        <v>75</v>
      </c>
      <c r="C109" s="24"/>
      <c r="D109" s="17"/>
      <c r="E109" s="17"/>
      <c r="F109" s="12"/>
    </row>
    <row r="110" spans="1:6" ht="15.75" customHeight="1">
      <c r="A110" s="37">
        <v>4</v>
      </c>
      <c r="B110" s="38" t="s">
        <v>52</v>
      </c>
      <c r="C110" s="24"/>
      <c r="D110" s="17"/>
      <c r="E110" s="17"/>
      <c r="F110" s="12"/>
    </row>
    <row r="111" spans="1:6" ht="15.75" customHeight="1">
      <c r="A111" s="13" t="s">
        <v>53</v>
      </c>
      <c r="B111" s="40" t="s">
        <v>74</v>
      </c>
      <c r="C111" s="24"/>
      <c r="D111" s="17"/>
      <c r="E111" s="17"/>
      <c r="F111" s="12"/>
    </row>
    <row r="112" spans="1:6" ht="15.75" customHeight="1">
      <c r="A112" s="13" t="s">
        <v>54</v>
      </c>
      <c r="B112" s="40" t="s">
        <v>75</v>
      </c>
      <c r="C112" s="24"/>
      <c r="D112" s="17"/>
      <c r="E112" s="17"/>
      <c r="F112" s="12"/>
    </row>
    <row r="113" spans="1:6" ht="15.75" customHeight="1">
      <c r="A113" s="37">
        <v>5</v>
      </c>
      <c r="B113" s="38" t="s">
        <v>55</v>
      </c>
      <c r="C113" s="24"/>
      <c r="D113" s="17"/>
      <c r="E113" s="17"/>
      <c r="F113" s="12"/>
    </row>
    <row r="114" spans="1:6" ht="15.75" customHeight="1">
      <c r="A114" s="13" t="s">
        <v>56</v>
      </c>
      <c r="B114" s="40" t="s">
        <v>74</v>
      </c>
      <c r="C114" s="24"/>
      <c r="D114" s="17"/>
      <c r="E114" s="17"/>
      <c r="F114" s="12"/>
    </row>
    <row r="115" spans="1:6" ht="15.75" customHeight="1">
      <c r="A115" s="13" t="s">
        <v>45</v>
      </c>
      <c r="B115" s="40" t="s">
        <v>75</v>
      </c>
      <c r="C115" s="24"/>
      <c r="D115" s="17"/>
      <c r="E115" s="17"/>
      <c r="F115" s="12"/>
    </row>
    <row r="116" spans="1:6" ht="15.75" customHeight="1">
      <c r="A116" s="37">
        <v>6</v>
      </c>
      <c r="B116" s="38" t="s">
        <v>58</v>
      </c>
      <c r="C116" s="24"/>
      <c r="D116" s="17"/>
      <c r="E116" s="17"/>
      <c r="F116" s="12"/>
    </row>
    <row r="117" spans="1:6" ht="15.75" customHeight="1">
      <c r="A117" s="13" t="s">
        <v>59</v>
      </c>
      <c r="B117" s="40" t="s">
        <v>74</v>
      </c>
      <c r="C117" s="24"/>
      <c r="D117" s="17"/>
      <c r="E117" s="17"/>
      <c r="F117" s="12"/>
    </row>
    <row r="118" spans="1:6" ht="15.75" customHeight="1">
      <c r="A118" s="13" t="s">
        <v>60</v>
      </c>
      <c r="B118" s="40" t="s">
        <v>75</v>
      </c>
      <c r="C118" s="24"/>
      <c r="D118" s="17"/>
      <c r="E118" s="17"/>
      <c r="F118" s="12"/>
    </row>
    <row r="119" spans="1:6" ht="15.75" customHeight="1">
      <c r="A119" s="37">
        <v>7</v>
      </c>
      <c r="B119" s="38" t="s">
        <v>61</v>
      </c>
      <c r="C119" s="24"/>
      <c r="D119" s="17"/>
      <c r="E119" s="17"/>
      <c r="F119" s="12"/>
    </row>
    <row r="120" spans="1:6" ht="15.75" customHeight="1">
      <c r="A120" s="13" t="s">
        <v>62</v>
      </c>
      <c r="B120" s="40" t="s">
        <v>74</v>
      </c>
      <c r="C120" s="24"/>
      <c r="D120" s="17"/>
      <c r="E120" s="17"/>
      <c r="F120" s="12"/>
    </row>
    <row r="121" spans="1:6" ht="15.75" customHeight="1">
      <c r="A121" s="13" t="s">
        <v>63</v>
      </c>
      <c r="B121" s="40" t="s">
        <v>75</v>
      </c>
      <c r="C121" s="24"/>
      <c r="D121" s="17"/>
      <c r="E121" s="17"/>
      <c r="F121" s="12"/>
    </row>
    <row r="122" spans="1:6" ht="15.75" customHeight="1">
      <c r="A122" s="37">
        <v>8</v>
      </c>
      <c r="B122" s="38" t="s">
        <v>64</v>
      </c>
      <c r="C122" s="24"/>
      <c r="D122" s="17"/>
      <c r="E122" s="17"/>
      <c r="F122" s="12"/>
    </row>
    <row r="123" spans="1:6" ht="15.75" customHeight="1">
      <c r="A123" s="13" t="s">
        <v>65</v>
      </c>
      <c r="B123" s="40" t="s">
        <v>74</v>
      </c>
      <c r="C123" s="24"/>
      <c r="D123" s="17"/>
      <c r="E123" s="17"/>
      <c r="F123" s="12"/>
    </row>
    <row r="124" spans="1:6" ht="15.75" customHeight="1">
      <c r="A124" s="13" t="s">
        <v>66</v>
      </c>
      <c r="B124" s="40" t="s">
        <v>75</v>
      </c>
      <c r="C124" s="24"/>
      <c r="D124" s="17"/>
      <c r="E124" s="17"/>
      <c r="F124" s="12"/>
    </row>
    <row r="125" spans="1:6" ht="15.75" customHeight="1">
      <c r="A125" s="37">
        <v>9</v>
      </c>
      <c r="B125" s="38" t="s">
        <v>67</v>
      </c>
      <c r="C125" s="24"/>
      <c r="D125" s="17"/>
      <c r="E125" s="17"/>
      <c r="F125" s="12"/>
    </row>
    <row r="126" spans="1:6" ht="15.75" customHeight="1">
      <c r="A126" s="13" t="s">
        <v>68</v>
      </c>
      <c r="B126" s="40" t="s">
        <v>74</v>
      </c>
      <c r="C126" s="24"/>
      <c r="D126" s="17"/>
      <c r="E126" s="17"/>
      <c r="F126" s="12"/>
    </row>
    <row r="127" spans="1:6" ht="15.75" customHeight="1">
      <c r="A127" s="13" t="s">
        <v>69</v>
      </c>
      <c r="B127" s="40" t="s">
        <v>75</v>
      </c>
      <c r="C127" s="24"/>
      <c r="D127" s="17"/>
      <c r="E127" s="17"/>
      <c r="F127" s="12"/>
    </row>
    <row r="128" spans="1:6" ht="15.75" customHeight="1">
      <c r="A128" s="37">
        <v>10</v>
      </c>
      <c r="B128" s="38" t="s">
        <v>70</v>
      </c>
      <c r="C128" s="24"/>
      <c r="D128" s="17"/>
      <c r="E128" s="17"/>
      <c r="F128" s="12"/>
    </row>
    <row r="129" spans="1:6" ht="15.75" customHeight="1">
      <c r="A129" s="13" t="s">
        <v>71</v>
      </c>
      <c r="B129" s="40" t="s">
        <v>74</v>
      </c>
      <c r="C129" s="24"/>
      <c r="D129" s="17"/>
      <c r="E129" s="17"/>
      <c r="F129" s="12"/>
    </row>
    <row r="130" spans="1:6" ht="15.75" customHeight="1">
      <c r="A130" s="13" t="s">
        <v>72</v>
      </c>
      <c r="B130" s="40" t="s">
        <v>75</v>
      </c>
      <c r="C130" s="24"/>
      <c r="D130" s="17"/>
      <c r="E130" s="17"/>
      <c r="F130" s="12"/>
    </row>
  </sheetData>
  <sheetProtection formatCells="0" formatColumns="0" formatRows="0" insertColumns="0" insertRows="0" insertHyperlinks="0" deleteColumns="0" deleteRows="0" sort="0" autoFilter="0" pivotTables="0"/>
  <mergeCells count="9">
    <mergeCell ref="A7:F7"/>
    <mergeCell ref="C8:D8"/>
    <mergeCell ref="A2:B2"/>
    <mergeCell ref="A3:B3"/>
    <mergeCell ref="A1:F1"/>
    <mergeCell ref="A4:F4"/>
    <mergeCell ref="A5:F5"/>
    <mergeCell ref="A6:F6"/>
    <mergeCell ref="E8:F8"/>
  </mergeCells>
  <pageMargins left="0" right="0" top="0.35433070866141736" bottom="0.15748031496062992" header="0.31496062992125984" footer="0.31496062992125984"/>
  <pageSetup paperSize="9" scale="9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H108"/>
  <sheetViews>
    <sheetView showRuler="0" zoomScaleNormal="100" workbookViewId="0">
      <selection activeCell="B14" sqref="B14"/>
    </sheetView>
  </sheetViews>
  <sheetFormatPr defaultRowHeight="18"/>
  <cols>
    <col min="1" max="1" width="4.4140625" style="2" customWidth="1"/>
    <col min="2" max="2" width="41.6640625" style="2" customWidth="1"/>
    <col min="3" max="3" width="9.08203125" style="2" customWidth="1"/>
    <col min="4" max="4" width="10" style="2" customWidth="1"/>
    <col min="5" max="5" width="8.08203125" style="2" customWidth="1"/>
    <col min="6" max="6" width="8.5" style="2" customWidth="1"/>
    <col min="7" max="7" width="9" style="2" customWidth="1"/>
    <col min="8" max="8" width="9.08203125" customWidth="1"/>
  </cols>
  <sheetData>
    <row r="1" spans="1:8" ht="15.5">
      <c r="A1" s="256" t="s">
        <v>111</v>
      </c>
      <c r="B1" s="256"/>
      <c r="C1" s="256"/>
      <c r="D1" s="256"/>
      <c r="E1" s="256"/>
      <c r="F1" s="256"/>
      <c r="G1" s="3"/>
      <c r="H1" s="3"/>
    </row>
    <row r="2" spans="1:8" ht="15.5">
      <c r="A2" s="262" t="s">
        <v>1</v>
      </c>
      <c r="B2" s="262"/>
      <c r="C2" s="4"/>
      <c r="D2" s="3"/>
      <c r="E2" s="263"/>
      <c r="F2" s="263"/>
      <c r="G2" s="5"/>
      <c r="H2" s="5"/>
    </row>
    <row r="3" spans="1:8" ht="15.5">
      <c r="A3" s="262" t="s">
        <v>2</v>
      </c>
      <c r="B3" s="262"/>
      <c r="C3" s="4"/>
      <c r="D3" s="3"/>
      <c r="E3" s="3"/>
      <c r="F3" s="4"/>
      <c r="G3" s="5"/>
      <c r="H3" s="5"/>
    </row>
    <row r="4" spans="1:8" ht="15.5">
      <c r="A4" s="263" t="s">
        <v>112</v>
      </c>
      <c r="B4" s="263"/>
      <c r="C4" s="263"/>
      <c r="D4" s="263"/>
      <c r="E4" s="263"/>
      <c r="F4" s="263"/>
      <c r="G4" s="5"/>
      <c r="H4" s="5"/>
    </row>
    <row r="5" spans="1:8" ht="15.5">
      <c r="A5" s="263" t="s">
        <v>4</v>
      </c>
      <c r="B5" s="263"/>
      <c r="C5" s="263"/>
      <c r="D5" s="263"/>
      <c r="E5" s="263"/>
      <c r="F5" s="263"/>
      <c r="G5" s="3"/>
      <c r="H5" s="5"/>
    </row>
    <row r="6" spans="1:8" ht="15.5">
      <c r="A6" s="256" t="s">
        <v>5</v>
      </c>
      <c r="B6" s="256"/>
      <c r="C6" s="256"/>
      <c r="D6" s="256"/>
      <c r="E6" s="256"/>
      <c r="F6" s="256"/>
      <c r="G6" s="6"/>
      <c r="H6" s="5"/>
    </row>
    <row r="7" spans="1:8" ht="15.5">
      <c r="A7" s="264" t="s">
        <v>113</v>
      </c>
      <c r="B7" s="264"/>
      <c r="C7" s="264"/>
      <c r="D7" s="264"/>
      <c r="E7" s="264"/>
      <c r="F7" s="264"/>
      <c r="G7" s="3"/>
      <c r="H7" s="5"/>
    </row>
    <row r="8" spans="1:8" ht="15.5">
      <c r="A8" s="5"/>
      <c r="B8" s="3"/>
      <c r="C8" s="5"/>
      <c r="D8" s="5"/>
      <c r="E8" s="261" t="s">
        <v>7</v>
      </c>
      <c r="F8" s="261"/>
      <c r="G8" s="5"/>
      <c r="H8" s="5"/>
    </row>
    <row r="9" spans="1:8" ht="15.5">
      <c r="A9" s="305" t="s">
        <v>8</v>
      </c>
      <c r="B9" s="257" t="s">
        <v>9</v>
      </c>
      <c r="C9" s="305" t="s">
        <v>10</v>
      </c>
      <c r="D9" s="305" t="s">
        <v>11</v>
      </c>
      <c r="E9" s="257" t="s">
        <v>12</v>
      </c>
      <c r="F9" s="257" t="s">
        <v>12</v>
      </c>
      <c r="G9" s="5"/>
      <c r="H9" s="5"/>
    </row>
    <row r="10" spans="1:8" ht="15.5">
      <c r="A10" s="306"/>
      <c r="B10" s="258"/>
      <c r="C10" s="307"/>
      <c r="D10" s="307"/>
      <c r="E10" s="258"/>
      <c r="F10" s="258"/>
      <c r="G10" s="5"/>
      <c r="H10" s="5"/>
    </row>
    <row r="11" spans="1:8" ht="15.5">
      <c r="A11" s="44">
        <v>1</v>
      </c>
      <c r="B11" s="45">
        <v>2</v>
      </c>
      <c r="C11" s="44">
        <v>3</v>
      </c>
      <c r="D11" s="45" t="s">
        <v>13</v>
      </c>
      <c r="E11" s="44">
        <v>5</v>
      </c>
      <c r="F11" s="45">
        <v>6</v>
      </c>
      <c r="G11" s="5"/>
      <c r="H11" s="5"/>
    </row>
    <row r="12" spans="1:8" ht="15.5">
      <c r="A12" s="37" t="s">
        <v>16</v>
      </c>
      <c r="B12" s="38" t="s">
        <v>36</v>
      </c>
      <c r="C12" s="18"/>
      <c r="D12" s="12"/>
      <c r="E12" s="12"/>
      <c r="F12" s="12"/>
      <c r="G12" s="5"/>
      <c r="H12" s="5"/>
    </row>
    <row r="13" spans="1:8" ht="15.5">
      <c r="A13" s="37">
        <v>1</v>
      </c>
      <c r="B13" s="38" t="s">
        <v>29</v>
      </c>
      <c r="C13" s="17"/>
      <c r="D13" s="12"/>
      <c r="E13" s="12"/>
      <c r="F13" s="17"/>
      <c r="G13" s="5"/>
      <c r="H13" s="5"/>
    </row>
    <row r="14" spans="1:8">
      <c r="A14" s="13" t="s">
        <v>37</v>
      </c>
      <c r="B14" s="40" t="s">
        <v>30</v>
      </c>
      <c r="C14" s="24"/>
      <c r="D14" s="17"/>
      <c r="E14" s="17"/>
      <c r="F14" s="17"/>
    </row>
    <row r="15" spans="1:8">
      <c r="A15" s="13" t="s">
        <v>38</v>
      </c>
      <c r="B15" s="40" t="s">
        <v>31</v>
      </c>
      <c r="C15" s="17"/>
      <c r="D15" s="12"/>
      <c r="E15" s="12"/>
      <c r="F15" s="9"/>
    </row>
    <row r="16" spans="1:8">
      <c r="A16" s="37">
        <v>2</v>
      </c>
      <c r="B16" s="38" t="s">
        <v>39</v>
      </c>
      <c r="C16" s="17"/>
      <c r="D16" s="12"/>
      <c r="E16" s="12"/>
      <c r="F16" s="17"/>
    </row>
    <row r="17" spans="1:6">
      <c r="A17" s="13" t="s">
        <v>40</v>
      </c>
      <c r="B17" s="40" t="s">
        <v>41</v>
      </c>
      <c r="C17" s="24"/>
      <c r="D17" s="17"/>
      <c r="E17" s="17"/>
      <c r="F17" s="17"/>
    </row>
    <row r="18" spans="1:6">
      <c r="A18" s="9"/>
      <c r="B18" s="41" t="s">
        <v>42</v>
      </c>
      <c r="C18" s="17"/>
      <c r="D18" s="12"/>
      <c r="E18" s="12"/>
      <c r="F18" s="9"/>
    </row>
    <row r="19" spans="1:6">
      <c r="A19" s="9"/>
      <c r="B19" s="41" t="s">
        <v>43</v>
      </c>
      <c r="C19" s="17"/>
      <c r="D19" s="12"/>
      <c r="E19" s="12"/>
      <c r="F19" s="17"/>
    </row>
    <row r="20" spans="1:6">
      <c r="A20" s="9"/>
      <c r="B20" s="41" t="s">
        <v>44</v>
      </c>
      <c r="C20" s="24"/>
      <c r="D20" s="17"/>
      <c r="E20" s="17"/>
      <c r="F20" s="17"/>
    </row>
    <row r="21" spans="1:6">
      <c r="A21" s="13" t="s">
        <v>45</v>
      </c>
      <c r="B21" s="40" t="s">
        <v>46</v>
      </c>
      <c r="C21" s="17"/>
      <c r="D21" s="12"/>
      <c r="E21" s="12"/>
      <c r="F21" s="9"/>
    </row>
    <row r="22" spans="1:6">
      <c r="A22" s="13" t="s">
        <v>47</v>
      </c>
      <c r="B22" s="40" t="s">
        <v>48</v>
      </c>
      <c r="C22" s="17"/>
      <c r="D22" s="12"/>
      <c r="E22" s="12"/>
      <c r="F22" s="17"/>
    </row>
    <row r="23" spans="1:6">
      <c r="A23" s="37">
        <v>3</v>
      </c>
      <c r="B23" s="38" t="s">
        <v>49</v>
      </c>
      <c r="C23" s="17"/>
      <c r="D23" s="12"/>
      <c r="E23" s="12"/>
      <c r="F23" s="9"/>
    </row>
    <row r="24" spans="1:6">
      <c r="A24" s="13" t="s">
        <v>50</v>
      </c>
      <c r="B24" s="40" t="s">
        <v>26</v>
      </c>
      <c r="C24" s="17"/>
      <c r="D24" s="12"/>
      <c r="E24" s="12"/>
      <c r="F24" s="17"/>
    </row>
    <row r="25" spans="1:6">
      <c r="A25" s="13" t="s">
        <v>51</v>
      </c>
      <c r="B25" s="40" t="s">
        <v>48</v>
      </c>
      <c r="C25" s="17"/>
      <c r="D25" s="12"/>
      <c r="E25" s="12"/>
      <c r="F25" s="9"/>
    </row>
    <row r="26" spans="1:6">
      <c r="A26" s="37">
        <v>4</v>
      </c>
      <c r="B26" s="38" t="s">
        <v>52</v>
      </c>
      <c r="C26" s="17"/>
      <c r="D26" s="12"/>
      <c r="E26" s="12"/>
      <c r="F26" s="17"/>
    </row>
    <row r="27" spans="1:6">
      <c r="A27" s="13" t="s">
        <v>53</v>
      </c>
      <c r="B27" s="40" t="s">
        <v>26</v>
      </c>
      <c r="C27" s="17"/>
      <c r="D27" s="12"/>
      <c r="E27" s="12"/>
      <c r="F27" s="9"/>
    </row>
    <row r="28" spans="1:6">
      <c r="A28" s="13" t="s">
        <v>54</v>
      </c>
      <c r="B28" s="40" t="s">
        <v>48</v>
      </c>
      <c r="C28" s="17"/>
      <c r="D28" s="12"/>
      <c r="E28" s="12"/>
      <c r="F28" s="17"/>
    </row>
    <row r="29" spans="1:6">
      <c r="A29" s="37">
        <v>5</v>
      </c>
      <c r="B29" s="38" t="s">
        <v>55</v>
      </c>
      <c r="C29" s="17"/>
      <c r="D29" s="12"/>
      <c r="E29" s="12"/>
      <c r="F29" s="9"/>
    </row>
    <row r="30" spans="1:6">
      <c r="A30" s="13" t="s">
        <v>56</v>
      </c>
      <c r="B30" s="40" t="s">
        <v>26</v>
      </c>
      <c r="C30" s="17"/>
      <c r="D30" s="12"/>
      <c r="E30" s="12"/>
      <c r="F30" s="17"/>
    </row>
    <row r="31" spans="1:6">
      <c r="A31" s="13" t="s">
        <v>57</v>
      </c>
      <c r="B31" s="40" t="s">
        <v>48</v>
      </c>
      <c r="C31" s="17"/>
      <c r="D31" s="12"/>
      <c r="E31" s="12"/>
      <c r="F31" s="9"/>
    </row>
    <row r="32" spans="1:6">
      <c r="A32" s="37">
        <v>6</v>
      </c>
      <c r="B32" s="38" t="s">
        <v>58</v>
      </c>
      <c r="C32" s="17"/>
      <c r="D32" s="12"/>
      <c r="E32" s="12"/>
      <c r="F32" s="17"/>
    </row>
    <row r="33" spans="1:6">
      <c r="A33" s="13" t="s">
        <v>59</v>
      </c>
      <c r="B33" s="40" t="s">
        <v>26</v>
      </c>
      <c r="C33" s="17"/>
      <c r="D33" s="12"/>
      <c r="E33" s="12"/>
      <c r="F33" s="9"/>
    </row>
    <row r="34" spans="1:6">
      <c r="A34" s="13" t="s">
        <v>60</v>
      </c>
      <c r="B34" s="40" t="s">
        <v>48</v>
      </c>
      <c r="C34" s="17"/>
      <c r="D34" s="12"/>
      <c r="E34" s="12"/>
      <c r="F34" s="17"/>
    </row>
    <row r="35" spans="1:6">
      <c r="A35" s="37">
        <v>7</v>
      </c>
      <c r="B35" s="38" t="s">
        <v>61</v>
      </c>
      <c r="C35" s="17"/>
      <c r="D35" s="12"/>
      <c r="E35" s="12"/>
      <c r="F35" s="9"/>
    </row>
    <row r="36" spans="1:6">
      <c r="A36" s="13" t="s">
        <v>62</v>
      </c>
      <c r="B36" s="40" t="s">
        <v>26</v>
      </c>
      <c r="C36" s="17"/>
      <c r="D36" s="12"/>
      <c r="E36" s="12"/>
      <c r="F36" s="17"/>
    </row>
    <row r="37" spans="1:6">
      <c r="A37" s="13" t="s">
        <v>63</v>
      </c>
      <c r="B37" s="40" t="s">
        <v>48</v>
      </c>
      <c r="C37" s="17"/>
      <c r="D37" s="12"/>
      <c r="E37" s="12"/>
      <c r="F37" s="9"/>
    </row>
    <row r="38" spans="1:6">
      <c r="A38" s="37">
        <v>8</v>
      </c>
      <c r="B38" s="38" t="s">
        <v>64</v>
      </c>
      <c r="C38" s="25"/>
      <c r="D38" s="25"/>
      <c r="E38" s="25"/>
      <c r="F38" s="25"/>
    </row>
    <row r="39" spans="1:6">
      <c r="A39" s="13" t="s">
        <v>65</v>
      </c>
      <c r="B39" s="40" t="s">
        <v>26</v>
      </c>
      <c r="C39" s="25"/>
      <c r="D39" s="25"/>
      <c r="E39" s="25"/>
      <c r="F39" s="25"/>
    </row>
    <row r="40" spans="1:6">
      <c r="A40" s="13" t="s">
        <v>66</v>
      </c>
      <c r="B40" s="40" t="s">
        <v>48</v>
      </c>
      <c r="C40" s="25"/>
      <c r="D40" s="25"/>
      <c r="E40" s="25"/>
      <c r="F40" s="25"/>
    </row>
    <row r="41" spans="1:6" ht="31">
      <c r="A41" s="37">
        <v>9</v>
      </c>
      <c r="B41" s="38" t="s">
        <v>67</v>
      </c>
      <c r="C41" s="25"/>
      <c r="D41" s="25"/>
      <c r="E41" s="25"/>
      <c r="F41" s="25"/>
    </row>
    <row r="42" spans="1:6">
      <c r="A42" s="13" t="s">
        <v>68</v>
      </c>
      <c r="B42" s="40" t="s">
        <v>26</v>
      </c>
      <c r="C42" s="25"/>
      <c r="D42" s="25"/>
      <c r="E42" s="25"/>
      <c r="F42" s="25"/>
    </row>
    <row r="43" spans="1:6">
      <c r="A43" s="13" t="s">
        <v>69</v>
      </c>
      <c r="B43" s="40" t="s">
        <v>48</v>
      </c>
      <c r="C43" s="25"/>
      <c r="D43" s="25"/>
      <c r="E43" s="25"/>
      <c r="F43" s="25"/>
    </row>
    <row r="44" spans="1:6">
      <c r="A44" s="37">
        <v>10</v>
      </c>
      <c r="B44" s="38" t="s">
        <v>70</v>
      </c>
      <c r="C44" s="25"/>
      <c r="D44" s="25"/>
      <c r="E44" s="25"/>
      <c r="F44" s="25"/>
    </row>
    <row r="45" spans="1:6">
      <c r="A45" s="13" t="s">
        <v>71</v>
      </c>
      <c r="B45" s="40" t="s">
        <v>26</v>
      </c>
      <c r="C45" s="25"/>
      <c r="D45" s="25"/>
      <c r="E45" s="25"/>
      <c r="F45" s="25"/>
    </row>
    <row r="46" spans="1:6">
      <c r="A46" s="13" t="s">
        <v>72</v>
      </c>
      <c r="B46" s="40" t="s">
        <v>48</v>
      </c>
      <c r="C46" s="25"/>
      <c r="D46" s="25"/>
      <c r="E46" s="25"/>
      <c r="F46" s="25"/>
    </row>
    <row r="47" spans="1:6">
      <c r="A47" s="37" t="s">
        <v>22</v>
      </c>
      <c r="B47" s="38" t="s">
        <v>73</v>
      </c>
      <c r="C47" s="17"/>
      <c r="D47" s="12"/>
      <c r="E47" s="12"/>
      <c r="F47" s="9"/>
    </row>
    <row r="48" spans="1:6">
      <c r="A48" s="37">
        <v>1</v>
      </c>
      <c r="B48" s="38" t="s">
        <v>29</v>
      </c>
      <c r="C48" s="17"/>
      <c r="D48" s="12"/>
      <c r="E48" s="12"/>
      <c r="F48" s="9"/>
    </row>
    <row r="49" spans="1:6">
      <c r="A49" s="13" t="s">
        <v>37</v>
      </c>
      <c r="B49" s="40" t="s">
        <v>74</v>
      </c>
      <c r="C49" s="17"/>
      <c r="D49" s="12"/>
      <c r="E49" s="12"/>
      <c r="F49" s="9"/>
    </row>
    <row r="50" spans="1:6">
      <c r="A50" s="13" t="s">
        <v>38</v>
      </c>
      <c r="B50" s="40" t="s">
        <v>75</v>
      </c>
      <c r="C50" s="17"/>
      <c r="D50" s="12"/>
      <c r="E50" s="12"/>
      <c r="F50" s="9"/>
    </row>
    <row r="51" spans="1:6">
      <c r="A51" s="37">
        <v>2</v>
      </c>
      <c r="B51" s="38" t="s">
        <v>39</v>
      </c>
      <c r="C51" s="17"/>
      <c r="D51" s="12"/>
      <c r="E51" s="12"/>
      <c r="F51" s="9"/>
    </row>
    <row r="52" spans="1:6">
      <c r="A52" s="13" t="s">
        <v>40</v>
      </c>
      <c r="B52" s="40" t="s">
        <v>74</v>
      </c>
      <c r="C52" s="17"/>
      <c r="D52" s="12"/>
      <c r="E52" s="12"/>
      <c r="F52" s="9"/>
    </row>
    <row r="53" spans="1:6">
      <c r="A53" s="13" t="s">
        <v>45</v>
      </c>
      <c r="B53" s="40" t="s">
        <v>75</v>
      </c>
      <c r="C53" s="17"/>
      <c r="D53" s="12"/>
      <c r="E53" s="12"/>
      <c r="F53" s="9"/>
    </row>
    <row r="54" spans="1:6">
      <c r="A54" s="37">
        <v>3</v>
      </c>
      <c r="B54" s="38" t="s">
        <v>49</v>
      </c>
      <c r="C54" s="17"/>
      <c r="D54" s="12"/>
      <c r="E54" s="12"/>
      <c r="F54" s="9"/>
    </row>
    <row r="55" spans="1:6">
      <c r="A55" s="13" t="s">
        <v>50</v>
      </c>
      <c r="B55" s="40" t="s">
        <v>74</v>
      </c>
      <c r="C55" s="17"/>
      <c r="D55" s="12"/>
      <c r="E55" s="12"/>
      <c r="F55" s="9"/>
    </row>
    <row r="56" spans="1:6">
      <c r="A56" s="13" t="s">
        <v>51</v>
      </c>
      <c r="B56" s="40" t="s">
        <v>75</v>
      </c>
      <c r="C56" s="17"/>
      <c r="D56" s="12"/>
      <c r="E56" s="12"/>
      <c r="F56" s="9"/>
    </row>
    <row r="57" spans="1:6">
      <c r="A57" s="37">
        <v>4</v>
      </c>
      <c r="B57" s="38" t="s">
        <v>52</v>
      </c>
      <c r="C57" s="17"/>
      <c r="D57" s="12"/>
      <c r="E57" s="12"/>
      <c r="F57" s="9"/>
    </row>
    <row r="58" spans="1:6">
      <c r="A58" s="13" t="s">
        <v>53</v>
      </c>
      <c r="B58" s="40" t="s">
        <v>74</v>
      </c>
      <c r="C58" s="17"/>
      <c r="D58" s="12"/>
      <c r="E58" s="12"/>
      <c r="F58" s="9"/>
    </row>
    <row r="59" spans="1:6">
      <c r="A59" s="13" t="s">
        <v>54</v>
      </c>
      <c r="B59" s="40" t="s">
        <v>75</v>
      </c>
      <c r="C59" s="17"/>
      <c r="D59" s="12"/>
      <c r="E59" s="12"/>
      <c r="F59" s="9"/>
    </row>
    <row r="60" spans="1:6">
      <c r="A60" s="37">
        <v>5</v>
      </c>
      <c r="B60" s="38" t="s">
        <v>55</v>
      </c>
      <c r="C60" s="17"/>
      <c r="D60" s="12"/>
      <c r="E60" s="12"/>
      <c r="F60" s="9"/>
    </row>
    <row r="61" spans="1:6">
      <c r="A61" s="13" t="s">
        <v>56</v>
      </c>
      <c r="B61" s="40" t="s">
        <v>74</v>
      </c>
      <c r="C61" s="17"/>
      <c r="D61" s="12"/>
      <c r="E61" s="12"/>
      <c r="F61" s="9"/>
    </row>
    <row r="62" spans="1:6">
      <c r="A62" s="13" t="s">
        <v>45</v>
      </c>
      <c r="B62" s="40" t="s">
        <v>75</v>
      </c>
      <c r="C62" s="17"/>
      <c r="D62" s="12"/>
      <c r="E62" s="12"/>
      <c r="F62" s="9"/>
    </row>
    <row r="63" spans="1:6">
      <c r="A63" s="37">
        <v>6</v>
      </c>
      <c r="B63" s="38" t="s">
        <v>58</v>
      </c>
      <c r="C63" s="17"/>
      <c r="D63" s="12"/>
      <c r="E63" s="12"/>
      <c r="F63" s="9"/>
    </row>
    <row r="64" spans="1:6">
      <c r="A64" s="13" t="s">
        <v>59</v>
      </c>
      <c r="B64" s="40" t="s">
        <v>74</v>
      </c>
      <c r="C64" s="17"/>
      <c r="D64" s="12"/>
      <c r="E64" s="12"/>
      <c r="F64" s="9"/>
    </row>
    <row r="65" spans="1:6">
      <c r="A65" s="13" t="s">
        <v>60</v>
      </c>
      <c r="B65" s="40" t="s">
        <v>75</v>
      </c>
      <c r="C65" s="17"/>
      <c r="D65" s="12"/>
      <c r="E65" s="12"/>
      <c r="F65" s="9"/>
    </row>
    <row r="66" spans="1:6">
      <c r="A66" s="37">
        <v>7</v>
      </c>
      <c r="B66" s="38" t="s">
        <v>61</v>
      </c>
      <c r="C66" s="17"/>
      <c r="D66" s="12"/>
      <c r="E66" s="12"/>
      <c r="F66" s="9"/>
    </row>
    <row r="67" spans="1:6">
      <c r="A67" s="13" t="s">
        <v>62</v>
      </c>
      <c r="B67" s="40" t="s">
        <v>74</v>
      </c>
      <c r="C67" s="17"/>
      <c r="D67" s="12"/>
      <c r="E67" s="12"/>
      <c r="F67" s="9"/>
    </row>
    <row r="68" spans="1:6">
      <c r="A68" s="13" t="s">
        <v>63</v>
      </c>
      <c r="B68" s="40" t="s">
        <v>75</v>
      </c>
      <c r="C68" s="17"/>
      <c r="D68" s="12"/>
      <c r="E68" s="12"/>
      <c r="F68" s="9"/>
    </row>
    <row r="69" spans="1:6">
      <c r="A69" s="37">
        <v>8</v>
      </c>
      <c r="B69" s="38" t="s">
        <v>64</v>
      </c>
      <c r="C69" s="17"/>
      <c r="D69" s="12"/>
      <c r="E69" s="12"/>
      <c r="F69" s="9"/>
    </row>
    <row r="70" spans="1:6">
      <c r="A70" s="13" t="s">
        <v>65</v>
      </c>
      <c r="B70" s="40" t="s">
        <v>74</v>
      </c>
      <c r="C70" s="17"/>
      <c r="D70" s="12"/>
      <c r="E70" s="12"/>
      <c r="F70" s="9"/>
    </row>
    <row r="71" spans="1:6">
      <c r="A71" s="13" t="s">
        <v>66</v>
      </c>
      <c r="B71" s="40" t="s">
        <v>75</v>
      </c>
      <c r="C71" s="17"/>
      <c r="D71" s="12"/>
      <c r="E71" s="12"/>
      <c r="F71" s="9"/>
    </row>
    <row r="72" spans="1:6" ht="31">
      <c r="A72" s="37">
        <v>9</v>
      </c>
      <c r="B72" s="38" t="s">
        <v>67</v>
      </c>
      <c r="C72" s="17"/>
      <c r="D72" s="12"/>
      <c r="E72" s="12"/>
      <c r="F72" s="9"/>
    </row>
    <row r="73" spans="1:6">
      <c r="A73" s="13" t="s">
        <v>68</v>
      </c>
      <c r="B73" s="40" t="s">
        <v>74</v>
      </c>
      <c r="C73" s="17"/>
      <c r="D73" s="12"/>
      <c r="E73" s="12"/>
      <c r="F73" s="9"/>
    </row>
    <row r="74" spans="1:6">
      <c r="A74" s="13" t="s">
        <v>69</v>
      </c>
      <c r="B74" s="40" t="s">
        <v>75</v>
      </c>
      <c r="C74" s="17"/>
      <c r="D74" s="12"/>
      <c r="E74" s="12"/>
      <c r="F74" s="9"/>
    </row>
    <row r="75" spans="1:6">
      <c r="A75" s="37">
        <v>10</v>
      </c>
      <c r="B75" s="38" t="s">
        <v>70</v>
      </c>
      <c r="C75" s="17"/>
      <c r="D75" s="12"/>
      <c r="E75" s="12"/>
      <c r="F75" s="9"/>
    </row>
    <row r="76" spans="1:6">
      <c r="A76" s="13" t="s">
        <v>71</v>
      </c>
      <c r="B76" s="40" t="s">
        <v>74</v>
      </c>
      <c r="C76" s="17"/>
      <c r="D76" s="12"/>
      <c r="E76" s="12"/>
      <c r="F76" s="9"/>
    </row>
    <row r="77" spans="1:6">
      <c r="A77" s="13" t="s">
        <v>72</v>
      </c>
      <c r="B77" s="40" t="s">
        <v>75</v>
      </c>
      <c r="C77" s="17"/>
      <c r="D77" s="12"/>
      <c r="E77" s="12"/>
      <c r="F77" s="9"/>
    </row>
    <row r="78" spans="1:6">
      <c r="A78" s="37" t="s">
        <v>32</v>
      </c>
      <c r="B78" s="38" t="s">
        <v>76</v>
      </c>
      <c r="C78" s="17"/>
      <c r="D78" s="12"/>
      <c r="E78" s="12"/>
      <c r="F78" s="9"/>
    </row>
    <row r="79" spans="1:6">
      <c r="A79" s="37">
        <v>1</v>
      </c>
      <c r="B79" s="38" t="s">
        <v>29</v>
      </c>
      <c r="C79" s="17"/>
      <c r="D79" s="12"/>
      <c r="E79" s="12"/>
      <c r="F79" s="9"/>
    </row>
    <row r="80" spans="1:6">
      <c r="A80" s="13" t="s">
        <v>37</v>
      </c>
      <c r="B80" s="40" t="s">
        <v>74</v>
      </c>
      <c r="C80" s="17"/>
      <c r="D80" s="12"/>
      <c r="E80" s="12"/>
      <c r="F80" s="9"/>
    </row>
    <row r="81" spans="1:6">
      <c r="A81" s="13" t="s">
        <v>38</v>
      </c>
      <c r="B81" s="40" t="s">
        <v>75</v>
      </c>
      <c r="C81" s="17"/>
      <c r="D81" s="12"/>
      <c r="E81" s="12"/>
      <c r="F81" s="9"/>
    </row>
    <row r="82" spans="1:6">
      <c r="A82" s="37">
        <v>2</v>
      </c>
      <c r="B82" s="38" t="s">
        <v>39</v>
      </c>
      <c r="C82" s="17"/>
      <c r="D82" s="12"/>
      <c r="E82" s="12"/>
      <c r="F82" s="9"/>
    </row>
    <row r="83" spans="1:6">
      <c r="A83" s="13" t="s">
        <v>40</v>
      </c>
      <c r="B83" s="40" t="s">
        <v>74</v>
      </c>
      <c r="C83" s="17"/>
      <c r="D83" s="12"/>
      <c r="E83" s="12"/>
      <c r="F83" s="9"/>
    </row>
    <row r="84" spans="1:6">
      <c r="A84" s="13" t="s">
        <v>45</v>
      </c>
      <c r="B84" s="40" t="s">
        <v>75</v>
      </c>
      <c r="C84" s="17"/>
      <c r="D84" s="12"/>
      <c r="E84" s="12"/>
      <c r="F84" s="9"/>
    </row>
    <row r="85" spans="1:6">
      <c r="A85" s="37">
        <v>3</v>
      </c>
      <c r="B85" s="38" t="s">
        <v>49</v>
      </c>
      <c r="C85" s="17"/>
      <c r="D85" s="12"/>
      <c r="E85" s="12"/>
      <c r="F85" s="9"/>
    </row>
    <row r="86" spans="1:6">
      <c r="A86" s="13" t="s">
        <v>50</v>
      </c>
      <c r="B86" s="40" t="s">
        <v>74</v>
      </c>
      <c r="C86" s="17"/>
      <c r="D86" s="12"/>
      <c r="E86" s="12"/>
      <c r="F86" s="9"/>
    </row>
    <row r="87" spans="1:6">
      <c r="A87" s="13" t="s">
        <v>51</v>
      </c>
      <c r="B87" s="40" t="s">
        <v>75</v>
      </c>
      <c r="C87" s="17"/>
      <c r="D87" s="12"/>
      <c r="E87" s="12"/>
      <c r="F87" s="9"/>
    </row>
    <row r="88" spans="1:6">
      <c r="A88" s="37">
        <v>4</v>
      </c>
      <c r="B88" s="38" t="s">
        <v>52</v>
      </c>
      <c r="C88" s="17"/>
      <c r="D88" s="12"/>
      <c r="E88" s="12"/>
      <c r="F88" s="9"/>
    </row>
    <row r="89" spans="1:6">
      <c r="A89" s="13" t="s">
        <v>53</v>
      </c>
      <c r="B89" s="40" t="s">
        <v>74</v>
      </c>
      <c r="C89" s="17"/>
      <c r="D89" s="12"/>
      <c r="E89" s="12"/>
      <c r="F89" s="9"/>
    </row>
    <row r="90" spans="1:6">
      <c r="A90" s="13" t="s">
        <v>54</v>
      </c>
      <c r="B90" s="40" t="s">
        <v>75</v>
      </c>
      <c r="C90" s="17"/>
      <c r="D90" s="12"/>
      <c r="E90" s="12"/>
      <c r="F90" s="9"/>
    </row>
    <row r="91" spans="1:6">
      <c r="A91" s="37">
        <v>5</v>
      </c>
      <c r="B91" s="38" t="s">
        <v>55</v>
      </c>
      <c r="C91" s="17"/>
      <c r="D91" s="12"/>
      <c r="E91" s="12"/>
      <c r="F91" s="9"/>
    </row>
    <row r="92" spans="1:6">
      <c r="A92" s="13" t="s">
        <v>56</v>
      </c>
      <c r="B92" s="40" t="s">
        <v>74</v>
      </c>
      <c r="C92" s="17"/>
      <c r="D92" s="12"/>
      <c r="E92" s="12"/>
      <c r="F92" s="9"/>
    </row>
    <row r="93" spans="1:6">
      <c r="A93" s="13" t="s">
        <v>45</v>
      </c>
      <c r="B93" s="40" t="s">
        <v>75</v>
      </c>
      <c r="C93" s="17"/>
      <c r="D93" s="12"/>
      <c r="E93" s="12"/>
      <c r="F93" s="9"/>
    </row>
    <row r="94" spans="1:6">
      <c r="A94" s="37">
        <v>6</v>
      </c>
      <c r="B94" s="38" t="s">
        <v>58</v>
      </c>
      <c r="C94" s="17"/>
      <c r="D94" s="12"/>
      <c r="E94" s="12"/>
      <c r="F94" s="9"/>
    </row>
    <row r="95" spans="1:6">
      <c r="A95" s="13" t="s">
        <v>59</v>
      </c>
      <c r="B95" s="40" t="s">
        <v>74</v>
      </c>
      <c r="C95" s="17"/>
      <c r="D95" s="12"/>
      <c r="E95" s="12"/>
      <c r="F95" s="9"/>
    </row>
    <row r="96" spans="1:6">
      <c r="A96" s="13" t="s">
        <v>60</v>
      </c>
      <c r="B96" s="40" t="s">
        <v>75</v>
      </c>
      <c r="C96" s="17"/>
      <c r="D96" s="12"/>
      <c r="E96" s="12"/>
      <c r="F96" s="9"/>
    </row>
    <row r="97" spans="1:6">
      <c r="A97" s="37">
        <v>7</v>
      </c>
      <c r="B97" s="38" t="s">
        <v>61</v>
      </c>
      <c r="C97" s="17"/>
      <c r="D97" s="12"/>
      <c r="E97" s="12"/>
      <c r="F97" s="9"/>
    </row>
    <row r="98" spans="1:6">
      <c r="A98" s="13" t="s">
        <v>62</v>
      </c>
      <c r="B98" s="40" t="s">
        <v>74</v>
      </c>
      <c r="C98" s="17"/>
      <c r="D98" s="12"/>
      <c r="E98" s="12"/>
      <c r="F98" s="9"/>
    </row>
    <row r="99" spans="1:6">
      <c r="A99" s="13" t="s">
        <v>63</v>
      </c>
      <c r="B99" s="40" t="s">
        <v>75</v>
      </c>
      <c r="C99" s="17"/>
      <c r="D99" s="12"/>
      <c r="E99" s="12"/>
      <c r="F99" s="9"/>
    </row>
    <row r="100" spans="1:6">
      <c r="A100" s="37">
        <v>8</v>
      </c>
      <c r="B100" s="38" t="s">
        <v>64</v>
      </c>
      <c r="C100" s="17"/>
      <c r="D100" s="12"/>
      <c r="E100" s="12"/>
      <c r="F100" s="9"/>
    </row>
    <row r="101" spans="1:6">
      <c r="A101" s="13" t="s">
        <v>65</v>
      </c>
      <c r="B101" s="40" t="s">
        <v>74</v>
      </c>
      <c r="C101" s="17"/>
      <c r="D101" s="12"/>
      <c r="E101" s="12"/>
      <c r="F101" s="9"/>
    </row>
    <row r="102" spans="1:6">
      <c r="A102" s="13" t="s">
        <v>66</v>
      </c>
      <c r="B102" s="40" t="s">
        <v>75</v>
      </c>
      <c r="C102" s="17"/>
      <c r="D102" s="12"/>
      <c r="E102" s="12"/>
      <c r="F102" s="9"/>
    </row>
    <row r="103" spans="1:6" ht="31">
      <c r="A103" s="37">
        <v>9</v>
      </c>
      <c r="B103" s="38" t="s">
        <v>67</v>
      </c>
      <c r="C103" s="17"/>
      <c r="D103" s="12"/>
      <c r="E103" s="12"/>
      <c r="F103" s="9"/>
    </row>
    <row r="104" spans="1:6">
      <c r="A104" s="13" t="s">
        <v>68</v>
      </c>
      <c r="B104" s="40" t="s">
        <v>74</v>
      </c>
      <c r="C104" s="17"/>
      <c r="D104" s="12"/>
      <c r="E104" s="12"/>
      <c r="F104" s="9"/>
    </row>
    <row r="105" spans="1:6">
      <c r="A105" s="13" t="s">
        <v>69</v>
      </c>
      <c r="B105" s="40" t="s">
        <v>75</v>
      </c>
      <c r="C105" s="17"/>
      <c r="D105" s="12"/>
      <c r="E105" s="12"/>
      <c r="F105" s="9"/>
    </row>
    <row r="106" spans="1:6">
      <c r="A106" s="37">
        <v>10</v>
      </c>
      <c r="B106" s="38" t="s">
        <v>70</v>
      </c>
      <c r="C106" s="17"/>
      <c r="D106" s="12"/>
      <c r="E106" s="12"/>
      <c r="F106" s="9"/>
    </row>
    <row r="107" spans="1:6">
      <c r="A107" s="13" t="s">
        <v>71</v>
      </c>
      <c r="B107" s="40" t="s">
        <v>74</v>
      </c>
      <c r="C107" s="17"/>
      <c r="D107" s="12"/>
      <c r="E107" s="12"/>
      <c r="F107" s="9"/>
    </row>
    <row r="108" spans="1:6">
      <c r="A108" s="13" t="s">
        <v>72</v>
      </c>
      <c r="B108" s="40" t="s">
        <v>75</v>
      </c>
      <c r="C108" s="17"/>
      <c r="D108" s="12"/>
      <c r="E108" s="12"/>
      <c r="F108" s="9"/>
    </row>
  </sheetData>
  <sheetProtection formatCells="0" formatColumns="0" formatRows="0" insertColumns="0" insertRows="0" insertHyperlinks="0" deleteColumns="0" deleteRows="0" sort="0" autoFilter="0" pivotTables="0"/>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showRuler="0" zoomScaleNormal="100" workbookViewId="0">
      <selection activeCell="B14" sqref="B14"/>
    </sheetView>
  </sheetViews>
  <sheetFormatPr defaultRowHeight="18"/>
  <cols>
    <col min="1" max="1" width="4.4140625" style="2" customWidth="1"/>
    <col min="2" max="2" width="52.6640625" style="2" customWidth="1"/>
    <col min="3" max="3" width="16.58203125" style="2" customWidth="1"/>
    <col min="4" max="4" width="9" style="2" customWidth="1"/>
    <col min="5" max="8" width="9.08203125" customWidth="1"/>
  </cols>
  <sheetData>
    <row r="1" spans="1:8" ht="15.5">
      <c r="A1" s="256" t="s">
        <v>114</v>
      </c>
      <c r="B1" s="256"/>
      <c r="C1" s="256"/>
      <c r="D1" s="5"/>
    </row>
    <row r="2" spans="1:8" ht="15.5">
      <c r="A2" s="262" t="s">
        <v>1</v>
      </c>
      <c r="B2" s="262"/>
      <c r="C2" s="4"/>
      <c r="D2" s="5"/>
    </row>
    <row r="3" spans="1:8" ht="15.5">
      <c r="A3" s="262" t="s">
        <v>2</v>
      </c>
      <c r="B3" s="262"/>
      <c r="C3" s="4"/>
      <c r="D3" s="5"/>
    </row>
    <row r="4" spans="1:8" ht="15.5">
      <c r="A4" s="263" t="s">
        <v>115</v>
      </c>
      <c r="B4" s="263"/>
      <c r="C4" s="263"/>
      <c r="D4" s="5"/>
    </row>
    <row r="5" spans="1:8" ht="15.5">
      <c r="A5" s="256" t="s">
        <v>5</v>
      </c>
      <c r="B5" s="256"/>
      <c r="C5" s="256"/>
      <c r="D5" s="6"/>
      <c r="E5" s="6"/>
      <c r="F5" s="6"/>
      <c r="G5" s="6"/>
      <c r="H5" s="5"/>
    </row>
    <row r="6" spans="1:8" ht="15.5">
      <c r="A6" s="264" t="s">
        <v>116</v>
      </c>
      <c r="B6" s="264"/>
      <c r="C6" s="264"/>
      <c r="D6" s="5"/>
    </row>
    <row r="7" spans="1:8" ht="15.5">
      <c r="A7" s="8"/>
      <c r="B7" s="8"/>
      <c r="C7" s="8"/>
      <c r="D7" s="5"/>
    </row>
    <row r="8" spans="1:8" ht="15.5">
      <c r="A8" s="5"/>
      <c r="B8" s="304" t="s">
        <v>117</v>
      </c>
      <c r="C8" s="304"/>
      <c r="D8" s="5"/>
    </row>
    <row r="9" spans="1:8" ht="18.75" customHeight="1">
      <c r="A9" s="20" t="s">
        <v>8</v>
      </c>
      <c r="B9" s="34" t="s">
        <v>9</v>
      </c>
      <c r="C9" s="20" t="s">
        <v>81</v>
      </c>
      <c r="D9" s="5"/>
    </row>
    <row r="10" spans="1:8" ht="15.5">
      <c r="A10" s="37" t="s">
        <v>16</v>
      </c>
      <c r="B10" s="38" t="s">
        <v>36</v>
      </c>
      <c r="C10" s="10"/>
      <c r="D10" s="5"/>
    </row>
    <row r="11" spans="1:8" ht="15.5">
      <c r="A11" s="37">
        <v>1</v>
      </c>
      <c r="B11" s="38" t="s">
        <v>29</v>
      </c>
      <c r="C11" s="16"/>
      <c r="D11" s="5"/>
    </row>
    <row r="12" spans="1:8" ht="15.5">
      <c r="A12" s="13" t="s">
        <v>37</v>
      </c>
      <c r="B12" s="40" t="s">
        <v>30</v>
      </c>
      <c r="C12" s="16"/>
      <c r="D12" s="5"/>
    </row>
    <row r="13" spans="1:8" ht="15.5">
      <c r="A13" s="13" t="s">
        <v>38</v>
      </c>
      <c r="B13" s="40" t="s">
        <v>31</v>
      </c>
      <c r="C13" s="14"/>
      <c r="D13" s="5"/>
    </row>
    <row r="14" spans="1:8" ht="15.5">
      <c r="A14" s="37">
        <v>2</v>
      </c>
      <c r="B14" s="38" t="s">
        <v>39</v>
      </c>
      <c r="C14" s="10"/>
      <c r="D14" s="5"/>
    </row>
    <row r="15" spans="1:8" ht="15.5">
      <c r="A15" s="13" t="s">
        <v>40</v>
      </c>
      <c r="B15" s="40" t="s">
        <v>41</v>
      </c>
      <c r="C15" s="18"/>
      <c r="D15" s="5"/>
    </row>
    <row r="16" spans="1:8" ht="15.5">
      <c r="A16" s="9"/>
      <c r="B16" s="41" t="s">
        <v>42</v>
      </c>
      <c r="C16" s="16"/>
      <c r="D16" s="5"/>
    </row>
    <row r="17" spans="1:4" ht="15.5">
      <c r="A17" s="9"/>
      <c r="B17" s="41" t="s">
        <v>43</v>
      </c>
      <c r="C17" s="16"/>
      <c r="D17" s="5"/>
    </row>
    <row r="18" spans="1:4" ht="15.5">
      <c r="A18" s="9"/>
      <c r="B18" s="41" t="s">
        <v>44</v>
      </c>
      <c r="C18" s="15"/>
      <c r="D18" s="5"/>
    </row>
    <row r="19" spans="1:4" ht="15.5">
      <c r="A19" s="13" t="s">
        <v>45</v>
      </c>
      <c r="B19" s="40" t="s">
        <v>46</v>
      </c>
      <c r="C19" s="19"/>
      <c r="D19" s="5"/>
    </row>
    <row r="20" spans="1:4" ht="15.5">
      <c r="A20" s="13" t="s">
        <v>47</v>
      </c>
      <c r="B20" s="40" t="s">
        <v>48</v>
      </c>
      <c r="C20" s="19"/>
      <c r="D20" s="5"/>
    </row>
    <row r="21" spans="1:4" ht="15.5">
      <c r="A21" s="37">
        <v>3</v>
      </c>
      <c r="B21" s="38" t="s">
        <v>49</v>
      </c>
      <c r="C21" s="19"/>
      <c r="D21" s="5"/>
    </row>
    <row r="22" spans="1:4" ht="15.5">
      <c r="A22" s="13" t="s">
        <v>50</v>
      </c>
      <c r="B22" s="40" t="s">
        <v>26</v>
      </c>
      <c r="C22" s="19"/>
      <c r="D22" s="5"/>
    </row>
    <row r="23" spans="1:4" ht="15.5">
      <c r="A23" s="13" t="s">
        <v>51</v>
      </c>
      <c r="B23" s="40" t="s">
        <v>48</v>
      </c>
      <c r="C23" s="19"/>
      <c r="D23" s="5"/>
    </row>
    <row r="24" spans="1:4" ht="15.5">
      <c r="A24" s="37">
        <v>4</v>
      </c>
      <c r="B24" s="38" t="s">
        <v>52</v>
      </c>
      <c r="C24" s="12"/>
      <c r="D24" s="5"/>
    </row>
    <row r="25" spans="1:4" ht="15.5">
      <c r="A25" s="13" t="s">
        <v>53</v>
      </c>
      <c r="B25" s="40" t="s">
        <v>26</v>
      </c>
      <c r="C25" s="12"/>
      <c r="D25" s="7"/>
    </row>
    <row r="26" spans="1:4" ht="15.5">
      <c r="A26" s="13" t="s">
        <v>54</v>
      </c>
      <c r="B26" s="40" t="s">
        <v>48</v>
      </c>
      <c r="C26" s="24"/>
      <c r="D26" s="5"/>
    </row>
    <row r="27" spans="1:4" ht="18.75" customHeight="1">
      <c r="A27" s="37">
        <v>5</v>
      </c>
      <c r="B27" s="38" t="s">
        <v>55</v>
      </c>
      <c r="C27" s="17"/>
      <c r="D27" s="5"/>
    </row>
    <row r="28" spans="1:4" ht="15.5">
      <c r="A28" s="13" t="s">
        <v>56</v>
      </c>
      <c r="B28" s="40" t="s">
        <v>26</v>
      </c>
      <c r="C28" s="17"/>
      <c r="D28" s="5"/>
    </row>
    <row r="29" spans="1:4">
      <c r="A29" s="13" t="s">
        <v>57</v>
      </c>
      <c r="B29" s="40" t="s">
        <v>48</v>
      </c>
      <c r="C29" s="25"/>
    </row>
    <row r="30" spans="1:4">
      <c r="A30" s="37">
        <v>6</v>
      </c>
      <c r="B30" s="38" t="s">
        <v>58</v>
      </c>
      <c r="C30" s="25"/>
    </row>
    <row r="31" spans="1:4">
      <c r="A31" s="13" t="s">
        <v>59</v>
      </c>
      <c r="B31" s="40" t="s">
        <v>26</v>
      </c>
      <c r="C31" s="25"/>
    </row>
    <row r="32" spans="1:4">
      <c r="A32" s="13" t="s">
        <v>60</v>
      </c>
      <c r="B32" s="40" t="s">
        <v>48</v>
      </c>
      <c r="C32" s="25"/>
    </row>
    <row r="33" spans="1:3">
      <c r="A33" s="37">
        <v>7</v>
      </c>
      <c r="B33" s="38" t="s">
        <v>61</v>
      </c>
      <c r="C33" s="25"/>
    </row>
    <row r="34" spans="1:3">
      <c r="A34" s="13" t="s">
        <v>62</v>
      </c>
      <c r="B34" s="40" t="s">
        <v>26</v>
      </c>
      <c r="C34" s="25"/>
    </row>
    <row r="35" spans="1:3">
      <c r="A35" s="13" t="s">
        <v>63</v>
      </c>
      <c r="B35" s="40" t="s">
        <v>48</v>
      </c>
      <c r="C35" s="25"/>
    </row>
    <row r="36" spans="1:3">
      <c r="A36" s="37">
        <v>8</v>
      </c>
      <c r="B36" s="38" t="s">
        <v>64</v>
      </c>
      <c r="C36" s="25"/>
    </row>
    <row r="37" spans="1:3">
      <c r="A37" s="13" t="s">
        <v>65</v>
      </c>
      <c r="B37" s="40" t="s">
        <v>26</v>
      </c>
      <c r="C37" s="25"/>
    </row>
    <row r="38" spans="1:3">
      <c r="A38" s="13" t="s">
        <v>66</v>
      </c>
      <c r="B38" s="40" t="s">
        <v>48</v>
      </c>
      <c r="C38" s="25"/>
    </row>
    <row r="39" spans="1:3">
      <c r="A39" s="37">
        <v>9</v>
      </c>
      <c r="B39" s="38" t="s">
        <v>67</v>
      </c>
      <c r="C39" s="25"/>
    </row>
    <row r="40" spans="1:3">
      <c r="A40" s="13" t="s">
        <v>68</v>
      </c>
      <c r="B40" s="40" t="s">
        <v>26</v>
      </c>
      <c r="C40" s="25"/>
    </row>
    <row r="41" spans="1:3">
      <c r="A41" s="13" t="s">
        <v>69</v>
      </c>
      <c r="B41" s="40" t="s">
        <v>48</v>
      </c>
      <c r="C41" s="25"/>
    </row>
    <row r="42" spans="1:3">
      <c r="A42" s="37">
        <v>10</v>
      </c>
      <c r="B42" s="38" t="s">
        <v>70</v>
      </c>
      <c r="C42" s="25"/>
    </row>
    <row r="43" spans="1:3">
      <c r="A43" s="13" t="s">
        <v>71</v>
      </c>
      <c r="B43" s="40" t="s">
        <v>26</v>
      </c>
      <c r="C43" s="25"/>
    </row>
    <row r="44" spans="1:3">
      <c r="A44" s="13" t="s">
        <v>72</v>
      </c>
      <c r="B44" s="40" t="s">
        <v>48</v>
      </c>
      <c r="C44" s="25"/>
    </row>
    <row r="45" spans="1:3">
      <c r="A45" s="37" t="s">
        <v>22</v>
      </c>
      <c r="B45" s="38" t="s">
        <v>73</v>
      </c>
      <c r="C45" s="31"/>
    </row>
    <row r="46" spans="1:3">
      <c r="A46" s="37">
        <v>1</v>
      </c>
      <c r="B46" s="38" t="s">
        <v>29</v>
      </c>
      <c r="C46" s="31"/>
    </row>
    <row r="47" spans="1:3">
      <c r="A47" s="13" t="s">
        <v>37</v>
      </c>
      <c r="B47" s="40" t="s">
        <v>74</v>
      </c>
      <c r="C47" s="31"/>
    </row>
    <row r="48" spans="1:3">
      <c r="A48" s="13" t="s">
        <v>38</v>
      </c>
      <c r="B48" s="40" t="s">
        <v>75</v>
      </c>
      <c r="C48" s="31"/>
    </row>
    <row r="49" spans="1:3">
      <c r="A49" s="37">
        <v>2</v>
      </c>
      <c r="B49" s="38" t="s">
        <v>39</v>
      </c>
      <c r="C49" s="31"/>
    </row>
    <row r="50" spans="1:3">
      <c r="A50" s="13" t="s">
        <v>40</v>
      </c>
      <c r="B50" s="40" t="s">
        <v>74</v>
      </c>
      <c r="C50" s="31"/>
    </row>
    <row r="51" spans="1:3">
      <c r="A51" s="13" t="s">
        <v>45</v>
      </c>
      <c r="B51" s="40" t="s">
        <v>75</v>
      </c>
      <c r="C51" s="31"/>
    </row>
    <row r="52" spans="1:3">
      <c r="A52" s="37">
        <v>3</v>
      </c>
      <c r="B52" s="38" t="s">
        <v>49</v>
      </c>
      <c r="C52" s="31"/>
    </row>
    <row r="53" spans="1:3">
      <c r="A53" s="13" t="s">
        <v>50</v>
      </c>
      <c r="B53" s="40" t="s">
        <v>74</v>
      </c>
      <c r="C53" s="31"/>
    </row>
    <row r="54" spans="1:3">
      <c r="A54" s="13" t="s">
        <v>51</v>
      </c>
      <c r="B54" s="40" t="s">
        <v>75</v>
      </c>
      <c r="C54" s="31"/>
    </row>
    <row r="55" spans="1:3">
      <c r="A55" s="37">
        <v>4</v>
      </c>
      <c r="B55" s="38" t="s">
        <v>52</v>
      </c>
      <c r="C55" s="31"/>
    </row>
    <row r="56" spans="1:3">
      <c r="A56" s="13" t="s">
        <v>53</v>
      </c>
      <c r="B56" s="40" t="s">
        <v>74</v>
      </c>
      <c r="C56" s="31"/>
    </row>
    <row r="57" spans="1:3">
      <c r="A57" s="13" t="s">
        <v>54</v>
      </c>
      <c r="B57" s="40" t="s">
        <v>75</v>
      </c>
      <c r="C57" s="31"/>
    </row>
    <row r="58" spans="1:3">
      <c r="A58" s="37">
        <v>5</v>
      </c>
      <c r="B58" s="38" t="s">
        <v>55</v>
      </c>
      <c r="C58" s="31"/>
    </row>
    <row r="59" spans="1:3">
      <c r="A59" s="13" t="s">
        <v>56</v>
      </c>
      <c r="B59" s="40" t="s">
        <v>74</v>
      </c>
      <c r="C59" s="31"/>
    </row>
    <row r="60" spans="1:3">
      <c r="A60" s="13" t="s">
        <v>45</v>
      </c>
      <c r="B60" s="40" t="s">
        <v>75</v>
      </c>
      <c r="C60" s="31"/>
    </row>
    <row r="61" spans="1:3">
      <c r="A61" s="37">
        <v>6</v>
      </c>
      <c r="B61" s="38" t="s">
        <v>58</v>
      </c>
      <c r="C61" s="31"/>
    </row>
    <row r="62" spans="1:3">
      <c r="A62" s="13" t="s">
        <v>59</v>
      </c>
      <c r="B62" s="40" t="s">
        <v>74</v>
      </c>
      <c r="C62" s="31"/>
    </row>
    <row r="63" spans="1:3">
      <c r="A63" s="13" t="s">
        <v>60</v>
      </c>
      <c r="B63" s="40" t="s">
        <v>75</v>
      </c>
      <c r="C63" s="31"/>
    </row>
    <row r="64" spans="1:3">
      <c r="A64" s="37">
        <v>7</v>
      </c>
      <c r="B64" s="38" t="s">
        <v>61</v>
      </c>
      <c r="C64" s="31"/>
    </row>
    <row r="65" spans="1:3">
      <c r="A65" s="13" t="s">
        <v>62</v>
      </c>
      <c r="B65" s="40" t="s">
        <v>74</v>
      </c>
      <c r="C65" s="31"/>
    </row>
    <row r="66" spans="1:3">
      <c r="A66" s="13" t="s">
        <v>63</v>
      </c>
      <c r="B66" s="40" t="s">
        <v>75</v>
      </c>
      <c r="C66" s="31"/>
    </row>
    <row r="67" spans="1:3">
      <c r="A67" s="37">
        <v>8</v>
      </c>
      <c r="B67" s="38" t="s">
        <v>64</v>
      </c>
      <c r="C67" s="31"/>
    </row>
    <row r="68" spans="1:3">
      <c r="A68" s="13" t="s">
        <v>65</v>
      </c>
      <c r="B68" s="40" t="s">
        <v>74</v>
      </c>
      <c r="C68" s="31"/>
    </row>
    <row r="69" spans="1:3">
      <c r="A69" s="13" t="s">
        <v>66</v>
      </c>
      <c r="B69" s="40" t="s">
        <v>75</v>
      </c>
      <c r="C69" s="31"/>
    </row>
    <row r="70" spans="1:3">
      <c r="A70" s="37">
        <v>9</v>
      </c>
      <c r="B70" s="38" t="s">
        <v>67</v>
      </c>
      <c r="C70" s="31"/>
    </row>
    <row r="71" spans="1:3">
      <c r="A71" s="13" t="s">
        <v>68</v>
      </c>
      <c r="B71" s="40" t="s">
        <v>74</v>
      </c>
      <c r="C71" s="31"/>
    </row>
    <row r="72" spans="1:3">
      <c r="A72" s="13" t="s">
        <v>69</v>
      </c>
      <c r="B72" s="40" t="s">
        <v>75</v>
      </c>
      <c r="C72" s="31"/>
    </row>
    <row r="73" spans="1:3">
      <c r="A73" s="37">
        <v>10</v>
      </c>
      <c r="B73" s="38" t="s">
        <v>70</v>
      </c>
      <c r="C73" s="31"/>
    </row>
    <row r="74" spans="1:3">
      <c r="A74" s="13" t="s">
        <v>71</v>
      </c>
      <c r="B74" s="40" t="s">
        <v>74</v>
      </c>
      <c r="C74" s="31"/>
    </row>
    <row r="75" spans="1:3">
      <c r="A75" s="13" t="s">
        <v>72</v>
      </c>
      <c r="B75" s="40" t="s">
        <v>75</v>
      </c>
      <c r="C75" s="31"/>
    </row>
    <row r="76" spans="1:3">
      <c r="A76" s="37" t="s">
        <v>32</v>
      </c>
      <c r="B76" s="38" t="s">
        <v>76</v>
      </c>
      <c r="C76" s="31"/>
    </row>
    <row r="77" spans="1:3">
      <c r="A77" s="37">
        <v>1</v>
      </c>
      <c r="B77" s="38" t="s">
        <v>29</v>
      </c>
      <c r="C77" s="31"/>
    </row>
    <row r="78" spans="1:3">
      <c r="A78" s="13" t="s">
        <v>37</v>
      </c>
      <c r="B78" s="40" t="s">
        <v>74</v>
      </c>
      <c r="C78" s="31"/>
    </row>
    <row r="79" spans="1:3">
      <c r="A79" s="13" t="s">
        <v>38</v>
      </c>
      <c r="B79" s="40" t="s">
        <v>75</v>
      </c>
      <c r="C79" s="31"/>
    </row>
    <row r="80" spans="1:3">
      <c r="A80" s="37">
        <v>2</v>
      </c>
      <c r="B80" s="38" t="s">
        <v>39</v>
      </c>
      <c r="C80" s="31"/>
    </row>
    <row r="81" spans="1:3">
      <c r="A81" s="13" t="s">
        <v>40</v>
      </c>
      <c r="B81" s="40" t="s">
        <v>74</v>
      </c>
      <c r="C81" s="31"/>
    </row>
    <row r="82" spans="1:3">
      <c r="A82" s="13" t="s">
        <v>45</v>
      </c>
      <c r="B82" s="40" t="s">
        <v>75</v>
      </c>
      <c r="C82" s="31"/>
    </row>
    <row r="83" spans="1:3">
      <c r="A83" s="37">
        <v>3</v>
      </c>
      <c r="B83" s="38" t="s">
        <v>49</v>
      </c>
      <c r="C83" s="31"/>
    </row>
    <row r="84" spans="1:3">
      <c r="A84" s="13" t="s">
        <v>50</v>
      </c>
      <c r="B84" s="40" t="s">
        <v>74</v>
      </c>
      <c r="C84" s="31"/>
    </row>
    <row r="85" spans="1:3">
      <c r="A85" s="13" t="s">
        <v>51</v>
      </c>
      <c r="B85" s="40" t="s">
        <v>75</v>
      </c>
      <c r="C85" s="31"/>
    </row>
    <row r="86" spans="1:3">
      <c r="A86" s="37">
        <v>4</v>
      </c>
      <c r="B86" s="38" t="s">
        <v>52</v>
      </c>
      <c r="C86" s="31"/>
    </row>
    <row r="87" spans="1:3">
      <c r="A87" s="13" t="s">
        <v>53</v>
      </c>
      <c r="B87" s="40" t="s">
        <v>74</v>
      </c>
      <c r="C87" s="31"/>
    </row>
    <row r="88" spans="1:3">
      <c r="A88" s="13" t="s">
        <v>54</v>
      </c>
      <c r="B88" s="40" t="s">
        <v>75</v>
      </c>
      <c r="C88" s="31"/>
    </row>
    <row r="89" spans="1:3">
      <c r="A89" s="37">
        <v>5</v>
      </c>
      <c r="B89" s="38" t="s">
        <v>55</v>
      </c>
      <c r="C89" s="31"/>
    </row>
    <row r="90" spans="1:3">
      <c r="A90" s="13" t="s">
        <v>56</v>
      </c>
      <c r="B90" s="40" t="s">
        <v>74</v>
      </c>
      <c r="C90" s="31"/>
    </row>
    <row r="91" spans="1:3">
      <c r="A91" s="13" t="s">
        <v>45</v>
      </c>
      <c r="B91" s="40" t="s">
        <v>75</v>
      </c>
      <c r="C91" s="31"/>
    </row>
    <row r="92" spans="1:3">
      <c r="A92" s="37">
        <v>6</v>
      </c>
      <c r="B92" s="38" t="s">
        <v>58</v>
      </c>
      <c r="C92" s="31"/>
    </row>
    <row r="93" spans="1:3">
      <c r="A93" s="13" t="s">
        <v>59</v>
      </c>
      <c r="B93" s="40" t="s">
        <v>74</v>
      </c>
      <c r="C93" s="31"/>
    </row>
    <row r="94" spans="1:3">
      <c r="A94" s="13" t="s">
        <v>60</v>
      </c>
      <c r="B94" s="40" t="s">
        <v>75</v>
      </c>
      <c r="C94" s="31"/>
    </row>
    <row r="95" spans="1:3">
      <c r="A95" s="37">
        <v>7</v>
      </c>
      <c r="B95" s="38" t="s">
        <v>61</v>
      </c>
      <c r="C95" s="31"/>
    </row>
    <row r="96" spans="1:3">
      <c r="A96" s="13" t="s">
        <v>62</v>
      </c>
      <c r="B96" s="40" t="s">
        <v>74</v>
      </c>
      <c r="C96" s="31"/>
    </row>
    <row r="97" spans="1:3">
      <c r="A97" s="13" t="s">
        <v>63</v>
      </c>
      <c r="B97" s="40" t="s">
        <v>75</v>
      </c>
      <c r="C97" s="31"/>
    </row>
    <row r="98" spans="1:3">
      <c r="A98" s="37">
        <v>8</v>
      </c>
      <c r="B98" s="38" t="s">
        <v>64</v>
      </c>
      <c r="C98" s="31"/>
    </row>
    <row r="99" spans="1:3">
      <c r="A99" s="13" t="s">
        <v>65</v>
      </c>
      <c r="B99" s="40" t="s">
        <v>74</v>
      </c>
      <c r="C99" s="31"/>
    </row>
    <row r="100" spans="1:3">
      <c r="A100" s="13" t="s">
        <v>66</v>
      </c>
      <c r="B100" s="40" t="s">
        <v>75</v>
      </c>
      <c r="C100" s="31"/>
    </row>
    <row r="101" spans="1:3">
      <c r="A101" s="37">
        <v>9</v>
      </c>
      <c r="B101" s="38" t="s">
        <v>67</v>
      </c>
      <c r="C101" s="31"/>
    </row>
    <row r="102" spans="1:3">
      <c r="A102" s="13" t="s">
        <v>68</v>
      </c>
      <c r="B102" s="40" t="s">
        <v>74</v>
      </c>
      <c r="C102" s="31"/>
    </row>
    <row r="103" spans="1:3">
      <c r="A103" s="13" t="s">
        <v>69</v>
      </c>
      <c r="B103" s="40" t="s">
        <v>75</v>
      </c>
      <c r="C103" s="31"/>
    </row>
    <row r="104" spans="1:3">
      <c r="A104" s="37">
        <v>10</v>
      </c>
      <c r="B104" s="38" t="s">
        <v>70</v>
      </c>
      <c r="C104" s="31"/>
    </row>
    <row r="105" spans="1:3">
      <c r="A105" s="13" t="s">
        <v>71</v>
      </c>
      <c r="B105" s="40" t="s">
        <v>74</v>
      </c>
      <c r="C105" s="31"/>
    </row>
    <row r="106" spans="1:3">
      <c r="A106" s="13" t="s">
        <v>72</v>
      </c>
      <c r="B106" s="40" t="s">
        <v>75</v>
      </c>
      <c r="C106" s="31"/>
    </row>
  </sheetData>
  <sheetProtection formatCells="0" formatColumns="0" formatRows="0" insertColumns="0" insertRows="0" insertHyperlinks="0" deleteColumns="0" deleteRows="0" sort="0" autoFilter="0" pivotTables="0"/>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H116"/>
  <sheetViews>
    <sheetView showRuler="0" zoomScaleNormal="100" workbookViewId="0">
      <selection activeCell="B14" sqref="B14"/>
    </sheetView>
  </sheetViews>
  <sheetFormatPr defaultRowHeight="18"/>
  <cols>
    <col min="1" max="1" width="4.4140625" style="2" customWidth="1"/>
    <col min="2" max="2" width="42.1640625" style="2" customWidth="1"/>
    <col min="3" max="3" width="7.6640625" style="2" customWidth="1"/>
    <col min="4" max="4" width="9.5" style="2" customWidth="1"/>
    <col min="5" max="5" width="10.9140625" style="2" customWidth="1"/>
    <col min="6" max="6" width="17.5" style="2" customWidth="1"/>
    <col min="7" max="7" width="9" style="2" customWidth="1"/>
    <col min="8" max="8" width="9.08203125" customWidth="1"/>
  </cols>
  <sheetData>
    <row r="1" spans="1:8">
      <c r="A1" s="6" t="s">
        <v>118</v>
      </c>
      <c r="B1" s="6"/>
      <c r="C1" s="35"/>
      <c r="D1" s="35"/>
      <c r="E1" s="36"/>
      <c r="F1" s="36"/>
      <c r="G1" s="3"/>
      <c r="H1" s="3"/>
    </row>
    <row r="2" spans="1:8" ht="16.5">
      <c r="A2" s="262" t="s">
        <v>1</v>
      </c>
      <c r="B2" s="262"/>
      <c r="C2" s="280" t="s">
        <v>82</v>
      </c>
      <c r="D2" s="280"/>
      <c r="E2" s="280"/>
      <c r="F2" s="280"/>
      <c r="G2" s="5"/>
      <c r="H2" s="5"/>
    </row>
    <row r="3" spans="1:8" ht="17.5">
      <c r="A3" s="262" t="s">
        <v>2</v>
      </c>
      <c r="B3" s="262"/>
      <c r="C3" s="281" t="s">
        <v>83</v>
      </c>
      <c r="D3" s="281"/>
      <c r="E3" s="281"/>
      <c r="F3" s="281"/>
      <c r="G3" s="5"/>
      <c r="H3" s="5"/>
    </row>
    <row r="4" spans="1:8" ht="9.75" customHeight="1">
      <c r="A4" s="4"/>
      <c r="B4" s="4"/>
      <c r="C4" s="271"/>
      <c r="D4" s="271"/>
      <c r="E4" s="271"/>
      <c r="F4" s="271"/>
      <c r="G4" s="5"/>
      <c r="H4" s="5"/>
    </row>
    <row r="5" spans="1:8">
      <c r="A5" s="4"/>
      <c r="B5" s="4"/>
      <c r="C5" s="309" t="s">
        <v>119</v>
      </c>
      <c r="D5" s="309"/>
      <c r="E5" s="309"/>
      <c r="F5" s="309"/>
      <c r="G5" s="5"/>
      <c r="H5" s="5"/>
    </row>
    <row r="6" spans="1:8" ht="30" customHeight="1">
      <c r="A6" s="263" t="s">
        <v>84</v>
      </c>
      <c r="B6" s="263"/>
      <c r="C6" s="263"/>
      <c r="D6" s="263"/>
      <c r="E6" s="263"/>
      <c r="F6" s="263"/>
      <c r="G6" s="5"/>
      <c r="H6" s="5"/>
    </row>
    <row r="7" spans="1:8" ht="15.5">
      <c r="A7" s="264" t="s">
        <v>85</v>
      </c>
      <c r="B7" s="264"/>
      <c r="C7" s="264"/>
      <c r="D7" s="264"/>
      <c r="E7" s="264"/>
      <c r="F7" s="264"/>
      <c r="G7" s="5"/>
      <c r="H7" s="5"/>
    </row>
    <row r="8" spans="1:8" ht="15.5">
      <c r="A8" s="264" t="s">
        <v>86</v>
      </c>
      <c r="B8" s="264"/>
      <c r="C8" s="264"/>
      <c r="D8" s="264"/>
      <c r="E8" s="264"/>
      <c r="F8" s="264"/>
      <c r="G8" s="5"/>
      <c r="H8" s="5"/>
    </row>
    <row r="9" spans="1:8" ht="37.5" customHeight="1">
      <c r="A9" s="310" t="s">
        <v>87</v>
      </c>
      <c r="B9" s="311"/>
      <c r="C9" s="311"/>
      <c r="D9" s="311"/>
      <c r="E9" s="311"/>
      <c r="F9" s="311"/>
      <c r="G9" s="5"/>
      <c r="H9" s="5"/>
    </row>
    <row r="10" spans="1:8" ht="52.5" customHeight="1">
      <c r="A10" s="310" t="s">
        <v>88</v>
      </c>
      <c r="B10" s="311"/>
      <c r="C10" s="311"/>
      <c r="D10" s="311"/>
      <c r="E10" s="311"/>
      <c r="F10" s="311"/>
      <c r="G10" s="5"/>
      <c r="H10" s="5"/>
    </row>
    <row r="11" spans="1:8" ht="16.5">
      <c r="A11" s="310" t="s">
        <v>89</v>
      </c>
      <c r="B11" s="310"/>
      <c r="C11" s="310"/>
      <c r="D11" s="310"/>
      <c r="E11" s="310"/>
      <c r="F11" s="310"/>
      <c r="G11" s="5"/>
      <c r="H11" s="5"/>
    </row>
    <row r="12" spans="1:8" ht="15.5">
      <c r="A12" s="5"/>
      <c r="B12" s="3"/>
      <c r="C12" s="5"/>
      <c r="D12" s="5"/>
      <c r="E12" s="261" t="s">
        <v>120</v>
      </c>
      <c r="F12" s="261"/>
      <c r="G12" s="5"/>
      <c r="H12" s="5"/>
    </row>
    <row r="13" spans="1:8" ht="75" customHeight="1">
      <c r="A13" s="42" t="s">
        <v>8</v>
      </c>
      <c r="B13" s="43" t="s">
        <v>9</v>
      </c>
      <c r="C13" s="42" t="s">
        <v>91</v>
      </c>
      <c r="D13" s="42" t="s">
        <v>92</v>
      </c>
      <c r="E13" s="42" t="s">
        <v>93</v>
      </c>
      <c r="F13" s="42" t="s">
        <v>94</v>
      </c>
      <c r="G13" s="5"/>
      <c r="H13" s="5"/>
    </row>
    <row r="14" spans="1:8" ht="15.5">
      <c r="A14" s="50">
        <v>1</v>
      </c>
      <c r="B14" s="33">
        <v>2</v>
      </c>
      <c r="C14" s="50">
        <v>3</v>
      </c>
      <c r="D14" s="33">
        <v>4</v>
      </c>
      <c r="E14" s="50">
        <v>5</v>
      </c>
      <c r="F14" s="33">
        <v>6</v>
      </c>
      <c r="G14" s="5"/>
      <c r="H14" s="5"/>
    </row>
    <row r="15" spans="1:8" ht="15.5">
      <c r="A15" s="37" t="s">
        <v>16</v>
      </c>
      <c r="B15" s="38" t="s">
        <v>36</v>
      </c>
      <c r="C15" s="10"/>
      <c r="D15" s="9"/>
      <c r="E15" s="9"/>
      <c r="F15" s="9"/>
      <c r="G15" s="5"/>
      <c r="H15" s="5"/>
    </row>
    <row r="16" spans="1:8" ht="15.5">
      <c r="A16" s="37">
        <v>1</v>
      </c>
      <c r="B16" s="38" t="s">
        <v>29</v>
      </c>
      <c r="C16" s="16"/>
      <c r="D16" s="12"/>
      <c r="E16" s="12"/>
      <c r="F16" s="12"/>
      <c r="G16" s="5"/>
      <c r="H16" s="5"/>
    </row>
    <row r="17" spans="1:8" ht="15.5">
      <c r="A17" s="13" t="s">
        <v>37</v>
      </c>
      <c r="B17" s="40" t="s">
        <v>30</v>
      </c>
      <c r="C17" s="16"/>
      <c r="D17" s="12"/>
      <c r="E17" s="12"/>
      <c r="F17" s="12"/>
      <c r="G17" s="5"/>
      <c r="H17" s="5"/>
    </row>
    <row r="18" spans="1:8" ht="15.5">
      <c r="A18" s="13" t="s">
        <v>38</v>
      </c>
      <c r="B18" s="40" t="s">
        <v>31</v>
      </c>
      <c r="C18" s="14"/>
      <c r="D18" s="12"/>
      <c r="E18" s="12"/>
      <c r="F18" s="12"/>
      <c r="G18" s="5"/>
      <c r="H18" s="5"/>
    </row>
    <row r="19" spans="1:8" ht="15.5">
      <c r="A19" s="37">
        <v>2</v>
      </c>
      <c r="B19" s="38" t="s">
        <v>39</v>
      </c>
      <c r="C19" s="10"/>
      <c r="D19" s="12"/>
      <c r="E19" s="12"/>
      <c r="F19" s="12"/>
      <c r="G19" s="5"/>
      <c r="H19" s="5"/>
    </row>
    <row r="20" spans="1:8" ht="15.5">
      <c r="A20" s="13" t="s">
        <v>40</v>
      </c>
      <c r="B20" s="40" t="s">
        <v>41</v>
      </c>
      <c r="C20" s="18"/>
      <c r="D20" s="12"/>
      <c r="E20" s="12"/>
      <c r="F20" s="12"/>
      <c r="G20" s="5"/>
      <c r="H20" s="5"/>
    </row>
    <row r="21" spans="1:8" ht="15.5">
      <c r="A21" s="9"/>
      <c r="B21" s="41" t="s">
        <v>42</v>
      </c>
      <c r="C21" s="16"/>
      <c r="D21" s="12"/>
      <c r="E21" s="12"/>
      <c r="F21" s="12"/>
      <c r="G21" s="5"/>
      <c r="H21" s="5"/>
    </row>
    <row r="22" spans="1:8" ht="15.5">
      <c r="A22" s="9"/>
      <c r="B22" s="41" t="s">
        <v>43</v>
      </c>
      <c r="C22" s="16"/>
      <c r="D22" s="12"/>
      <c r="E22" s="12"/>
      <c r="F22" s="12"/>
      <c r="G22" s="5"/>
      <c r="H22" s="5"/>
    </row>
    <row r="23" spans="1:8" ht="15.5">
      <c r="A23" s="9"/>
      <c r="B23" s="41" t="s">
        <v>44</v>
      </c>
      <c r="C23" s="15"/>
      <c r="D23" s="12"/>
      <c r="E23" s="12"/>
      <c r="F23" s="12"/>
      <c r="G23" s="5"/>
      <c r="H23" s="5"/>
    </row>
    <row r="24" spans="1:8" ht="15.5">
      <c r="A24" s="13" t="s">
        <v>45</v>
      </c>
      <c r="B24" s="40" t="s">
        <v>46</v>
      </c>
      <c r="C24" s="19"/>
      <c r="D24" s="12"/>
      <c r="E24" s="12"/>
      <c r="F24" s="12"/>
      <c r="G24" s="5"/>
      <c r="H24" s="5"/>
    </row>
    <row r="25" spans="1:8" ht="15.5">
      <c r="A25" s="13" t="s">
        <v>47</v>
      </c>
      <c r="B25" s="40" t="s">
        <v>48</v>
      </c>
      <c r="C25" s="19"/>
      <c r="D25" s="12"/>
      <c r="E25" s="12"/>
      <c r="F25" s="12"/>
      <c r="G25" s="5"/>
      <c r="H25" s="5"/>
    </row>
    <row r="26" spans="1:8" ht="15.5">
      <c r="A26" s="37">
        <v>3</v>
      </c>
      <c r="B26" s="38" t="s">
        <v>49</v>
      </c>
      <c r="C26" s="19"/>
      <c r="D26" s="12"/>
      <c r="E26" s="12"/>
      <c r="F26" s="12"/>
      <c r="G26" s="5"/>
      <c r="H26" s="5"/>
    </row>
    <row r="27" spans="1:8" ht="15.5">
      <c r="A27" s="13" t="s">
        <v>50</v>
      </c>
      <c r="B27" s="40" t="s">
        <v>26</v>
      </c>
      <c r="C27" s="19"/>
      <c r="D27" s="12"/>
      <c r="E27" s="12"/>
      <c r="F27" s="12"/>
      <c r="G27" s="5"/>
      <c r="H27" s="5"/>
    </row>
    <row r="28" spans="1:8">
      <c r="A28" s="13" t="s">
        <v>51</v>
      </c>
      <c r="B28" s="40" t="s">
        <v>48</v>
      </c>
      <c r="C28" s="24"/>
      <c r="D28" s="17"/>
      <c r="E28" s="17"/>
      <c r="F28" s="17"/>
    </row>
    <row r="29" spans="1:8" ht="15.5">
      <c r="A29" s="37">
        <v>4</v>
      </c>
      <c r="B29" s="38" t="s">
        <v>52</v>
      </c>
      <c r="C29" s="19"/>
      <c r="D29" s="12"/>
      <c r="E29" s="12"/>
      <c r="F29" s="12"/>
      <c r="G29" s="5"/>
      <c r="H29" s="5"/>
    </row>
    <row r="30" spans="1:8" ht="15.5">
      <c r="A30" s="13" t="s">
        <v>53</v>
      </c>
      <c r="B30" s="40" t="s">
        <v>26</v>
      </c>
      <c r="C30" s="12"/>
      <c r="D30" s="12"/>
      <c r="E30" s="12"/>
      <c r="F30" s="12"/>
      <c r="G30" s="5"/>
      <c r="H30" s="5"/>
    </row>
    <row r="31" spans="1:8" ht="15.5">
      <c r="A31" s="13" t="s">
        <v>54</v>
      </c>
      <c r="B31" s="40" t="s">
        <v>48</v>
      </c>
      <c r="C31" s="12"/>
      <c r="D31" s="23"/>
      <c r="E31" s="23"/>
      <c r="F31" s="23"/>
      <c r="G31" s="21"/>
      <c r="H31" s="7"/>
    </row>
    <row r="32" spans="1:8" ht="15.5">
      <c r="A32" s="37">
        <v>5</v>
      </c>
      <c r="B32" s="38" t="s">
        <v>55</v>
      </c>
      <c r="C32" s="24"/>
      <c r="D32" s="17"/>
      <c r="E32" s="17"/>
      <c r="F32" s="17"/>
      <c r="G32" s="22"/>
      <c r="H32" s="5"/>
    </row>
    <row r="33" spans="1:8" ht="18.75" customHeight="1">
      <c r="A33" s="13" t="s">
        <v>56</v>
      </c>
      <c r="B33" s="40" t="s">
        <v>26</v>
      </c>
      <c r="C33" s="17"/>
      <c r="D33" s="12"/>
      <c r="E33" s="12"/>
      <c r="F33" s="9"/>
      <c r="G33" s="5"/>
      <c r="H33" s="5"/>
    </row>
    <row r="34" spans="1:8" ht="15.5">
      <c r="A34" s="13" t="s">
        <v>57</v>
      </c>
      <c r="B34" s="40" t="s">
        <v>48</v>
      </c>
      <c r="C34" s="17"/>
      <c r="D34" s="12"/>
      <c r="E34" s="12"/>
      <c r="F34" s="17"/>
      <c r="G34" s="5"/>
      <c r="H34" s="5"/>
    </row>
    <row r="35" spans="1:8">
      <c r="A35" s="37">
        <v>6</v>
      </c>
      <c r="B35" s="38" t="s">
        <v>58</v>
      </c>
      <c r="C35" s="25"/>
      <c r="D35" s="25"/>
      <c r="E35" s="25"/>
      <c r="F35" s="25"/>
    </row>
    <row r="36" spans="1:8">
      <c r="A36" s="13" t="s">
        <v>59</v>
      </c>
      <c r="B36" s="40" t="s">
        <v>26</v>
      </c>
      <c r="C36" s="25"/>
      <c r="D36" s="25"/>
      <c r="E36" s="25"/>
      <c r="F36" s="25"/>
    </row>
    <row r="37" spans="1:8">
      <c r="A37" s="13" t="s">
        <v>60</v>
      </c>
      <c r="B37" s="40" t="s">
        <v>48</v>
      </c>
      <c r="C37" s="25"/>
      <c r="D37" s="25"/>
      <c r="E37" s="25"/>
      <c r="F37" s="25"/>
    </row>
    <row r="38" spans="1:8">
      <c r="A38" s="37">
        <v>7</v>
      </c>
      <c r="B38" s="38" t="s">
        <v>61</v>
      </c>
      <c r="C38" s="25"/>
      <c r="D38" s="25"/>
      <c r="E38" s="25"/>
      <c r="F38" s="25"/>
    </row>
    <row r="39" spans="1:8">
      <c r="A39" s="13" t="s">
        <v>62</v>
      </c>
      <c r="B39" s="40" t="s">
        <v>26</v>
      </c>
      <c r="C39" s="25"/>
      <c r="D39" s="25"/>
      <c r="E39" s="25"/>
      <c r="F39" s="25"/>
    </row>
    <row r="40" spans="1:8">
      <c r="A40" s="13" t="s">
        <v>63</v>
      </c>
      <c r="B40" s="40" t="s">
        <v>48</v>
      </c>
      <c r="C40" s="25"/>
      <c r="D40" s="25"/>
      <c r="E40" s="25"/>
      <c r="F40" s="25"/>
    </row>
    <row r="41" spans="1:8">
      <c r="A41" s="37">
        <v>8</v>
      </c>
      <c r="B41" s="38" t="s">
        <v>64</v>
      </c>
      <c r="C41" s="25"/>
      <c r="D41" s="25"/>
      <c r="E41" s="25"/>
      <c r="F41" s="25"/>
    </row>
    <row r="42" spans="1:8" ht="20.25" customHeight="1">
      <c r="A42" s="13" t="s">
        <v>65</v>
      </c>
      <c r="B42" s="40" t="s">
        <v>26</v>
      </c>
      <c r="C42" s="25"/>
      <c r="D42" s="25"/>
      <c r="E42" s="25"/>
      <c r="F42" s="25"/>
    </row>
    <row r="43" spans="1:8">
      <c r="A43" s="13" t="s">
        <v>66</v>
      </c>
      <c r="B43" s="40" t="s">
        <v>48</v>
      </c>
      <c r="C43" s="25"/>
      <c r="D43" s="25"/>
      <c r="E43" s="25"/>
      <c r="F43" s="25"/>
    </row>
    <row r="44" spans="1:8" ht="31">
      <c r="A44" s="37">
        <v>9</v>
      </c>
      <c r="B44" s="38" t="s">
        <v>67</v>
      </c>
      <c r="C44" s="25"/>
      <c r="D44" s="25"/>
      <c r="E44" s="25"/>
      <c r="F44" s="25"/>
    </row>
    <row r="45" spans="1:8">
      <c r="A45" s="13" t="s">
        <v>68</v>
      </c>
      <c r="B45" s="40" t="s">
        <v>26</v>
      </c>
      <c r="C45" s="25"/>
      <c r="D45" s="25"/>
      <c r="E45" s="25"/>
      <c r="F45" s="25"/>
    </row>
    <row r="46" spans="1:8">
      <c r="A46" s="13" t="s">
        <v>69</v>
      </c>
      <c r="B46" s="40" t="s">
        <v>48</v>
      </c>
      <c r="C46" s="25"/>
      <c r="D46" s="25"/>
      <c r="E46" s="25"/>
      <c r="F46" s="25"/>
    </row>
    <row r="47" spans="1:8">
      <c r="A47" s="37">
        <v>10</v>
      </c>
      <c r="B47" s="38" t="s">
        <v>70</v>
      </c>
      <c r="C47" s="25"/>
      <c r="D47" s="25"/>
      <c r="E47" s="25"/>
      <c r="F47" s="25"/>
    </row>
    <row r="48" spans="1:8">
      <c r="A48" s="13" t="s">
        <v>71</v>
      </c>
      <c r="B48" s="40" t="s">
        <v>26</v>
      </c>
      <c r="C48" s="25"/>
      <c r="D48" s="25"/>
      <c r="E48" s="25"/>
      <c r="F48" s="25"/>
    </row>
    <row r="49" spans="1:6">
      <c r="A49" s="13" t="s">
        <v>72</v>
      </c>
      <c r="B49" s="40" t="s">
        <v>48</v>
      </c>
      <c r="C49" s="25"/>
      <c r="D49" s="25"/>
      <c r="E49" s="25"/>
      <c r="F49" s="25"/>
    </row>
    <row r="50" spans="1:6">
      <c r="A50" s="37" t="s">
        <v>22</v>
      </c>
      <c r="B50" s="38" t="s">
        <v>73</v>
      </c>
      <c r="C50" s="24"/>
      <c r="D50" s="17"/>
      <c r="E50" s="17"/>
      <c r="F50" s="17"/>
    </row>
    <row r="51" spans="1:6" ht="20.25" customHeight="1">
      <c r="A51" s="37">
        <v>1</v>
      </c>
      <c r="B51" s="38" t="s">
        <v>29</v>
      </c>
      <c r="C51" s="24"/>
      <c r="D51" s="17"/>
      <c r="E51" s="17"/>
      <c r="F51" s="17"/>
    </row>
    <row r="52" spans="1:6">
      <c r="A52" s="13" t="s">
        <v>37</v>
      </c>
      <c r="B52" s="40" t="s">
        <v>74</v>
      </c>
      <c r="C52" s="24"/>
      <c r="D52" s="17"/>
      <c r="E52" s="17"/>
      <c r="F52" s="17"/>
    </row>
    <row r="53" spans="1:6">
      <c r="A53" s="13" t="s">
        <v>38</v>
      </c>
      <c r="B53" s="40" t="s">
        <v>75</v>
      </c>
      <c r="C53" s="24"/>
      <c r="D53" s="17"/>
      <c r="E53" s="17"/>
      <c r="F53" s="17"/>
    </row>
    <row r="54" spans="1:6">
      <c r="A54" s="37">
        <v>2</v>
      </c>
      <c r="B54" s="38" t="s">
        <v>39</v>
      </c>
      <c r="C54" s="24"/>
      <c r="D54" s="17"/>
      <c r="E54" s="17"/>
      <c r="F54" s="17"/>
    </row>
    <row r="55" spans="1:6">
      <c r="A55" s="13" t="s">
        <v>40</v>
      </c>
      <c r="B55" s="40" t="s">
        <v>74</v>
      </c>
      <c r="C55" s="24"/>
      <c r="D55" s="17"/>
      <c r="E55" s="17"/>
      <c r="F55" s="17"/>
    </row>
    <row r="56" spans="1:6">
      <c r="A56" s="13" t="s">
        <v>45</v>
      </c>
      <c r="B56" s="40" t="s">
        <v>75</v>
      </c>
      <c r="C56" s="24"/>
      <c r="D56" s="17"/>
      <c r="E56" s="17"/>
      <c r="F56" s="17"/>
    </row>
    <row r="57" spans="1:6">
      <c r="A57" s="37">
        <v>3</v>
      </c>
      <c r="B57" s="38" t="s">
        <v>49</v>
      </c>
      <c r="C57" s="24"/>
      <c r="D57" s="17"/>
      <c r="E57" s="17"/>
      <c r="F57" s="17"/>
    </row>
    <row r="58" spans="1:6">
      <c r="A58" s="13" t="s">
        <v>50</v>
      </c>
      <c r="B58" s="40" t="s">
        <v>74</v>
      </c>
      <c r="C58" s="24"/>
      <c r="D58" s="17"/>
      <c r="E58" s="17"/>
      <c r="F58" s="17"/>
    </row>
    <row r="59" spans="1:6">
      <c r="A59" s="13" t="s">
        <v>51</v>
      </c>
      <c r="B59" s="40" t="s">
        <v>75</v>
      </c>
      <c r="C59" s="24"/>
      <c r="D59" s="17"/>
      <c r="E59" s="17"/>
      <c r="F59" s="17"/>
    </row>
    <row r="60" spans="1:6">
      <c r="A60" s="37">
        <v>4</v>
      </c>
      <c r="B60" s="38" t="s">
        <v>52</v>
      </c>
      <c r="C60" s="24"/>
      <c r="D60" s="17"/>
      <c r="E60" s="17"/>
      <c r="F60" s="17"/>
    </row>
    <row r="61" spans="1:6">
      <c r="A61" s="13" t="s">
        <v>53</v>
      </c>
      <c r="B61" s="40" t="s">
        <v>74</v>
      </c>
      <c r="C61" s="24"/>
      <c r="D61" s="17"/>
      <c r="E61" s="17"/>
      <c r="F61" s="17"/>
    </row>
    <row r="62" spans="1:6">
      <c r="A62" s="13" t="s">
        <v>54</v>
      </c>
      <c r="B62" s="40" t="s">
        <v>75</v>
      </c>
      <c r="C62" s="24"/>
      <c r="D62" s="17"/>
      <c r="E62" s="17"/>
      <c r="F62" s="17"/>
    </row>
    <row r="63" spans="1:6">
      <c r="A63" s="37">
        <v>5</v>
      </c>
      <c r="B63" s="38" t="s">
        <v>55</v>
      </c>
      <c r="C63" s="24"/>
      <c r="D63" s="17"/>
      <c r="E63" s="17"/>
      <c r="F63" s="17"/>
    </row>
    <row r="64" spans="1:6">
      <c r="A64" s="13" t="s">
        <v>56</v>
      </c>
      <c r="B64" s="40" t="s">
        <v>74</v>
      </c>
      <c r="C64" s="24"/>
      <c r="D64" s="17"/>
      <c r="E64" s="17"/>
      <c r="F64" s="17"/>
    </row>
    <row r="65" spans="1:6">
      <c r="A65" s="13" t="s">
        <v>45</v>
      </c>
      <c r="B65" s="40" t="s">
        <v>75</v>
      </c>
      <c r="C65" s="24"/>
      <c r="D65" s="17"/>
      <c r="E65" s="17"/>
      <c r="F65" s="17"/>
    </row>
    <row r="66" spans="1:6">
      <c r="A66" s="37">
        <v>6</v>
      </c>
      <c r="B66" s="38" t="s">
        <v>58</v>
      </c>
      <c r="C66" s="24"/>
      <c r="D66" s="17"/>
      <c r="E66" s="17"/>
      <c r="F66" s="17"/>
    </row>
    <row r="67" spans="1:6">
      <c r="A67" s="13" t="s">
        <v>59</v>
      </c>
      <c r="B67" s="40" t="s">
        <v>74</v>
      </c>
      <c r="C67" s="24"/>
      <c r="D67" s="17"/>
      <c r="E67" s="17"/>
      <c r="F67" s="17"/>
    </row>
    <row r="68" spans="1:6">
      <c r="A68" s="13" t="s">
        <v>60</v>
      </c>
      <c r="B68" s="40" t="s">
        <v>75</v>
      </c>
      <c r="C68" s="24"/>
      <c r="D68" s="17"/>
      <c r="E68" s="17"/>
      <c r="F68" s="17"/>
    </row>
    <row r="69" spans="1:6">
      <c r="A69" s="37">
        <v>7</v>
      </c>
      <c r="B69" s="38" t="s">
        <v>61</v>
      </c>
      <c r="C69" s="24"/>
      <c r="D69" s="17"/>
      <c r="E69" s="17"/>
      <c r="F69" s="17"/>
    </row>
    <row r="70" spans="1:6">
      <c r="A70" s="13" t="s">
        <v>62</v>
      </c>
      <c r="B70" s="40" t="s">
        <v>74</v>
      </c>
      <c r="C70" s="24"/>
      <c r="D70" s="17"/>
      <c r="E70" s="17"/>
      <c r="F70" s="17"/>
    </row>
    <row r="71" spans="1:6">
      <c r="A71" s="13" t="s">
        <v>63</v>
      </c>
      <c r="B71" s="40" t="s">
        <v>75</v>
      </c>
      <c r="C71" s="24"/>
      <c r="D71" s="17"/>
      <c r="E71" s="17"/>
      <c r="F71" s="17"/>
    </row>
    <row r="72" spans="1:6">
      <c r="A72" s="37">
        <v>8</v>
      </c>
      <c r="B72" s="38" t="s">
        <v>64</v>
      </c>
      <c r="C72" s="24"/>
      <c r="D72" s="17"/>
      <c r="E72" s="17"/>
      <c r="F72" s="17"/>
    </row>
    <row r="73" spans="1:6">
      <c r="A73" s="13" t="s">
        <v>65</v>
      </c>
      <c r="B73" s="40" t="s">
        <v>74</v>
      </c>
      <c r="C73" s="24"/>
      <c r="D73" s="17"/>
      <c r="E73" s="17"/>
      <c r="F73" s="17"/>
    </row>
    <row r="74" spans="1:6">
      <c r="A74" s="13" t="s">
        <v>66</v>
      </c>
      <c r="B74" s="40" t="s">
        <v>75</v>
      </c>
      <c r="C74" s="24"/>
      <c r="D74" s="17"/>
      <c r="E74" s="17"/>
      <c r="F74" s="17"/>
    </row>
    <row r="75" spans="1:6" ht="31">
      <c r="A75" s="37">
        <v>9</v>
      </c>
      <c r="B75" s="38" t="s">
        <v>67</v>
      </c>
      <c r="C75" s="24"/>
      <c r="D75" s="17"/>
      <c r="E75" s="17"/>
      <c r="F75" s="17"/>
    </row>
    <row r="76" spans="1:6">
      <c r="A76" s="13" t="s">
        <v>68</v>
      </c>
      <c r="B76" s="40" t="s">
        <v>74</v>
      </c>
      <c r="C76" s="24"/>
      <c r="D76" s="17"/>
      <c r="E76" s="17"/>
      <c r="F76" s="17"/>
    </row>
    <row r="77" spans="1:6">
      <c r="A77" s="13" t="s">
        <v>69</v>
      </c>
      <c r="B77" s="40" t="s">
        <v>75</v>
      </c>
      <c r="C77" s="24"/>
      <c r="D77" s="17"/>
      <c r="E77" s="17"/>
      <c r="F77" s="17"/>
    </row>
    <row r="78" spans="1:6">
      <c r="A78" s="37">
        <v>10</v>
      </c>
      <c r="B78" s="38" t="s">
        <v>70</v>
      </c>
      <c r="C78" s="24"/>
      <c r="D78" s="17"/>
      <c r="E78" s="17"/>
      <c r="F78" s="17"/>
    </row>
    <row r="79" spans="1:6">
      <c r="A79" s="13" t="s">
        <v>71</v>
      </c>
      <c r="B79" s="40" t="s">
        <v>74</v>
      </c>
      <c r="C79" s="24"/>
      <c r="D79" s="17"/>
      <c r="E79" s="17"/>
      <c r="F79" s="17"/>
    </row>
    <row r="80" spans="1:6">
      <c r="A80" s="13" t="s">
        <v>72</v>
      </c>
      <c r="B80" s="40" t="s">
        <v>75</v>
      </c>
      <c r="C80" s="24"/>
      <c r="D80" s="17"/>
      <c r="E80" s="17"/>
      <c r="F80" s="17"/>
    </row>
    <row r="81" spans="1:6">
      <c r="A81" s="37" t="s">
        <v>32</v>
      </c>
      <c r="B81" s="38" t="s">
        <v>76</v>
      </c>
      <c r="C81" s="24"/>
      <c r="D81" s="17"/>
      <c r="E81" s="17"/>
      <c r="F81" s="17"/>
    </row>
    <row r="82" spans="1:6">
      <c r="A82" s="37">
        <v>1</v>
      </c>
      <c r="B82" s="38" t="s">
        <v>29</v>
      </c>
      <c r="C82" s="24"/>
      <c r="D82" s="17"/>
      <c r="E82" s="17"/>
      <c r="F82" s="17"/>
    </row>
    <row r="83" spans="1:6">
      <c r="A83" s="13" t="s">
        <v>37</v>
      </c>
      <c r="B83" s="40" t="s">
        <v>74</v>
      </c>
      <c r="C83" s="24"/>
      <c r="D83" s="17"/>
      <c r="E83" s="17"/>
      <c r="F83" s="17"/>
    </row>
    <row r="84" spans="1:6">
      <c r="A84" s="13" t="s">
        <v>38</v>
      </c>
      <c r="B84" s="40" t="s">
        <v>75</v>
      </c>
      <c r="C84" s="24"/>
      <c r="D84" s="17"/>
      <c r="E84" s="17"/>
      <c r="F84" s="17"/>
    </row>
    <row r="85" spans="1:6">
      <c r="A85" s="37">
        <v>2</v>
      </c>
      <c r="B85" s="38" t="s">
        <v>39</v>
      </c>
      <c r="C85" s="24"/>
      <c r="D85" s="17"/>
      <c r="E85" s="17"/>
      <c r="F85" s="17"/>
    </row>
    <row r="86" spans="1:6">
      <c r="A86" s="13" t="s">
        <v>40</v>
      </c>
      <c r="B86" s="40" t="s">
        <v>74</v>
      </c>
      <c r="C86" s="24"/>
      <c r="D86" s="17"/>
      <c r="E86" s="17"/>
      <c r="F86" s="17"/>
    </row>
    <row r="87" spans="1:6">
      <c r="A87" s="13" t="s">
        <v>45</v>
      </c>
      <c r="B87" s="40" t="s">
        <v>75</v>
      </c>
      <c r="C87" s="24"/>
      <c r="D87" s="17"/>
      <c r="E87" s="17"/>
      <c r="F87" s="17"/>
    </row>
    <row r="88" spans="1:6">
      <c r="A88" s="37">
        <v>3</v>
      </c>
      <c r="B88" s="38" t="s">
        <v>49</v>
      </c>
      <c r="C88" s="24"/>
      <c r="D88" s="17"/>
      <c r="E88" s="17"/>
      <c r="F88" s="17"/>
    </row>
    <row r="89" spans="1:6">
      <c r="A89" s="13" t="s">
        <v>50</v>
      </c>
      <c r="B89" s="40" t="s">
        <v>74</v>
      </c>
      <c r="C89" s="24"/>
      <c r="D89" s="17"/>
      <c r="E89" s="17"/>
      <c r="F89" s="17"/>
    </row>
    <row r="90" spans="1:6">
      <c r="A90" s="13" t="s">
        <v>51</v>
      </c>
      <c r="B90" s="40" t="s">
        <v>75</v>
      </c>
      <c r="C90" s="24"/>
      <c r="D90" s="17"/>
      <c r="E90" s="17"/>
      <c r="F90" s="17"/>
    </row>
    <row r="91" spans="1:6">
      <c r="A91" s="37">
        <v>4</v>
      </c>
      <c r="B91" s="38" t="s">
        <v>52</v>
      </c>
      <c r="C91" s="24"/>
      <c r="D91" s="17"/>
      <c r="E91" s="17"/>
      <c r="F91" s="17"/>
    </row>
    <row r="92" spans="1:6">
      <c r="A92" s="13" t="s">
        <v>53</v>
      </c>
      <c r="B92" s="40" t="s">
        <v>74</v>
      </c>
      <c r="C92" s="24"/>
      <c r="D92" s="17"/>
      <c r="E92" s="17"/>
      <c r="F92" s="17"/>
    </row>
    <row r="93" spans="1:6">
      <c r="A93" s="13" t="s">
        <v>54</v>
      </c>
      <c r="B93" s="40" t="s">
        <v>75</v>
      </c>
      <c r="C93" s="24"/>
      <c r="D93" s="17"/>
      <c r="E93" s="17"/>
      <c r="F93" s="17"/>
    </row>
    <row r="94" spans="1:6">
      <c r="A94" s="37">
        <v>5</v>
      </c>
      <c r="B94" s="38" t="s">
        <v>55</v>
      </c>
      <c r="C94" s="24"/>
      <c r="D94" s="17"/>
      <c r="E94" s="17"/>
      <c r="F94" s="17"/>
    </row>
    <row r="95" spans="1:6">
      <c r="A95" s="13" t="s">
        <v>56</v>
      </c>
      <c r="B95" s="40" t="s">
        <v>74</v>
      </c>
      <c r="C95" s="24"/>
      <c r="D95" s="17"/>
      <c r="E95" s="17"/>
      <c r="F95" s="17"/>
    </row>
    <row r="96" spans="1:6">
      <c r="A96" s="13" t="s">
        <v>45</v>
      </c>
      <c r="B96" s="40" t="s">
        <v>75</v>
      </c>
      <c r="C96" s="24"/>
      <c r="D96" s="17"/>
      <c r="E96" s="17"/>
      <c r="F96" s="17"/>
    </row>
    <row r="97" spans="1:6">
      <c r="A97" s="37">
        <v>6</v>
      </c>
      <c r="B97" s="38" t="s">
        <v>58</v>
      </c>
      <c r="C97" s="24"/>
      <c r="D97" s="17"/>
      <c r="E97" s="17"/>
      <c r="F97" s="17"/>
    </row>
    <row r="98" spans="1:6">
      <c r="A98" s="13" t="s">
        <v>59</v>
      </c>
      <c r="B98" s="40" t="s">
        <v>74</v>
      </c>
      <c r="C98" s="24"/>
      <c r="D98" s="17"/>
      <c r="E98" s="17"/>
      <c r="F98" s="17"/>
    </row>
    <row r="99" spans="1:6">
      <c r="A99" s="13" t="s">
        <v>60</v>
      </c>
      <c r="B99" s="40" t="s">
        <v>75</v>
      </c>
      <c r="C99" s="24"/>
      <c r="D99" s="17"/>
      <c r="E99" s="17"/>
      <c r="F99" s="17"/>
    </row>
    <row r="100" spans="1:6">
      <c r="A100" s="37">
        <v>7</v>
      </c>
      <c r="B100" s="38" t="s">
        <v>61</v>
      </c>
      <c r="C100" s="24"/>
      <c r="D100" s="17"/>
      <c r="E100" s="17"/>
      <c r="F100" s="17"/>
    </row>
    <row r="101" spans="1:6">
      <c r="A101" s="13" t="s">
        <v>62</v>
      </c>
      <c r="B101" s="40" t="s">
        <v>74</v>
      </c>
      <c r="C101" s="24"/>
      <c r="D101" s="17"/>
      <c r="E101" s="17"/>
      <c r="F101" s="17"/>
    </row>
    <row r="102" spans="1:6">
      <c r="A102" s="13" t="s">
        <v>63</v>
      </c>
      <c r="B102" s="40" t="s">
        <v>75</v>
      </c>
      <c r="C102" s="24"/>
      <c r="D102" s="17"/>
      <c r="E102" s="17"/>
      <c r="F102" s="17"/>
    </row>
    <row r="103" spans="1:6">
      <c r="A103" s="37">
        <v>8</v>
      </c>
      <c r="B103" s="38" t="s">
        <v>64</v>
      </c>
      <c r="C103" s="24"/>
      <c r="D103" s="17"/>
      <c r="E103" s="17"/>
      <c r="F103" s="17"/>
    </row>
    <row r="104" spans="1:6">
      <c r="A104" s="13" t="s">
        <v>65</v>
      </c>
      <c r="B104" s="40" t="s">
        <v>74</v>
      </c>
      <c r="C104" s="24"/>
      <c r="D104" s="17"/>
      <c r="E104" s="17"/>
      <c r="F104" s="17"/>
    </row>
    <row r="105" spans="1:6">
      <c r="A105" s="13" t="s">
        <v>66</v>
      </c>
      <c r="B105" s="40" t="s">
        <v>75</v>
      </c>
      <c r="C105" s="24"/>
      <c r="D105" s="17"/>
      <c r="E105" s="17"/>
      <c r="F105" s="17"/>
    </row>
    <row r="106" spans="1:6" ht="31">
      <c r="A106" s="37">
        <v>9</v>
      </c>
      <c r="B106" s="38" t="s">
        <v>67</v>
      </c>
      <c r="C106" s="24"/>
      <c r="D106" s="17"/>
      <c r="E106" s="17"/>
      <c r="F106" s="17"/>
    </row>
    <row r="107" spans="1:6">
      <c r="A107" s="13" t="s">
        <v>68</v>
      </c>
      <c r="B107" s="40" t="s">
        <v>74</v>
      </c>
      <c r="C107" s="24"/>
      <c r="D107" s="17"/>
      <c r="E107" s="17"/>
      <c r="F107" s="17"/>
    </row>
    <row r="108" spans="1:6">
      <c r="A108" s="13" t="s">
        <v>69</v>
      </c>
      <c r="B108" s="40" t="s">
        <v>75</v>
      </c>
      <c r="C108" s="24"/>
      <c r="D108" s="17"/>
      <c r="E108" s="17"/>
      <c r="F108" s="17"/>
    </row>
    <row r="109" spans="1:6">
      <c r="A109" s="37">
        <v>10</v>
      </c>
      <c r="B109" s="38" t="s">
        <v>70</v>
      </c>
      <c r="C109" s="24"/>
      <c r="D109" s="17"/>
      <c r="E109" s="17"/>
      <c r="F109" s="17"/>
    </row>
    <row r="110" spans="1:6">
      <c r="A110" s="13" t="s">
        <v>71</v>
      </c>
      <c r="B110" s="40" t="s">
        <v>74</v>
      </c>
      <c r="C110" s="24"/>
      <c r="D110" s="17"/>
      <c r="E110" s="17"/>
      <c r="F110" s="17"/>
    </row>
    <row r="111" spans="1:6">
      <c r="A111" s="13" t="s">
        <v>72</v>
      </c>
      <c r="B111" s="40" t="s">
        <v>75</v>
      </c>
      <c r="C111" s="24"/>
      <c r="D111" s="17"/>
      <c r="E111" s="17"/>
      <c r="F111" s="17"/>
    </row>
    <row r="113" spans="4:6">
      <c r="D113" s="308" t="s">
        <v>95</v>
      </c>
      <c r="E113" s="308"/>
      <c r="F113" s="308"/>
    </row>
    <row r="114" spans="4:6">
      <c r="D114" s="280" t="s">
        <v>96</v>
      </c>
      <c r="E114" s="280"/>
      <c r="F114" s="280"/>
    </row>
    <row r="115" spans="4:6">
      <c r="D115" s="308" t="s">
        <v>97</v>
      </c>
      <c r="E115" s="308"/>
      <c r="F115" s="308"/>
    </row>
    <row r="116" spans="4:6">
      <c r="D116" s="280" t="s">
        <v>98</v>
      </c>
      <c r="E116" s="280"/>
      <c r="F116" s="280"/>
    </row>
  </sheetData>
  <sheetProtection formatCells="0" formatColumns="0" formatRows="0" insertColumns="0" insertRows="0" insertHyperlinks="0" deleteColumns="0" deleteRows="0" sort="0" autoFilter="0" pivotTables="0"/>
  <mergeCells count="17">
    <mergeCell ref="D115:F115"/>
    <mergeCell ref="D116:F116"/>
    <mergeCell ref="C5:F5"/>
    <mergeCell ref="A6:F6"/>
    <mergeCell ref="A7:F7"/>
    <mergeCell ref="A8:F8"/>
    <mergeCell ref="A9:F9"/>
    <mergeCell ref="D113:F113"/>
    <mergeCell ref="D114:F114"/>
    <mergeCell ref="E12:F12"/>
    <mergeCell ref="A11:F11"/>
    <mergeCell ref="A10:F10"/>
    <mergeCell ref="A2:B2"/>
    <mergeCell ref="C2:F2"/>
    <mergeCell ref="A3:B3"/>
    <mergeCell ref="C3:F3"/>
    <mergeCell ref="C4:F4"/>
  </mergeCells>
  <pageMargins left="0.51181102362204722" right="0.11811023622047245" top="0.59055118110236227" bottom="0.59055118110236227" header="0.31496062992125984" footer="0.31496062992125984"/>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8"/>
  </sheetPr>
  <dimension ref="A1:J106"/>
  <sheetViews>
    <sheetView showRuler="0" zoomScaleNormal="100" workbookViewId="0">
      <selection activeCell="B14" sqref="B14"/>
    </sheetView>
  </sheetViews>
  <sheetFormatPr defaultRowHeight="14"/>
  <cols>
    <col min="1" max="1" width="4.08203125" style="1" customWidth="1"/>
    <col min="2" max="2" width="43.08203125" style="1" customWidth="1"/>
    <col min="3" max="3" width="11.1640625" style="1" customWidth="1"/>
    <col min="4" max="4" width="11.6640625" style="1" customWidth="1"/>
    <col min="5" max="6" width="10.4140625" customWidth="1"/>
    <col min="7" max="7" width="9" style="1" customWidth="1"/>
    <col min="8" max="10" width="9.08203125" customWidth="1"/>
  </cols>
  <sheetData>
    <row r="1" spans="1:10" ht="15.75" customHeight="1">
      <c r="A1" s="312" t="s">
        <v>121</v>
      </c>
      <c r="B1" s="312"/>
      <c r="C1" s="312"/>
      <c r="D1" s="312"/>
      <c r="E1" s="312"/>
      <c r="F1" s="312"/>
      <c r="G1" s="4"/>
      <c r="H1" s="4"/>
    </row>
    <row r="2" spans="1:10" ht="15.75" customHeight="1">
      <c r="A2" s="262" t="s">
        <v>1</v>
      </c>
      <c r="B2" s="262"/>
      <c r="C2" s="4"/>
      <c r="D2" s="5"/>
      <c r="E2" s="5"/>
      <c r="F2" s="5"/>
      <c r="G2" s="5"/>
      <c r="H2" s="5"/>
    </row>
    <row r="3" spans="1:10" ht="15.75" customHeight="1">
      <c r="A3" s="262" t="s">
        <v>2</v>
      </c>
      <c r="B3" s="262"/>
      <c r="C3" s="4"/>
      <c r="D3" s="5"/>
      <c r="E3" s="5"/>
      <c r="F3" s="5"/>
      <c r="G3" s="5"/>
      <c r="H3" s="5"/>
    </row>
    <row r="4" spans="1:10" ht="15.75" customHeight="1">
      <c r="A4" s="263" t="s">
        <v>100</v>
      </c>
      <c r="B4" s="263"/>
      <c r="C4" s="263"/>
      <c r="D4" s="263"/>
      <c r="E4" s="263"/>
      <c r="F4" s="263"/>
      <c r="G4" s="5"/>
      <c r="H4" s="5"/>
    </row>
    <row r="5" spans="1:10" s="2" customFormat="1" ht="18.75" customHeight="1">
      <c r="A5" s="256" t="s">
        <v>5</v>
      </c>
      <c r="B5" s="256"/>
      <c r="C5" s="256"/>
      <c r="D5" s="256"/>
      <c r="E5" s="256"/>
      <c r="F5" s="256"/>
      <c r="G5" s="6"/>
      <c r="H5" s="6"/>
      <c r="I5" s="6"/>
      <c r="J5" s="5"/>
    </row>
    <row r="6" spans="1:10" ht="15.75" customHeight="1">
      <c r="A6" s="264" t="s">
        <v>122</v>
      </c>
      <c r="B6" s="264"/>
      <c r="C6" s="264"/>
      <c r="D6" s="264"/>
      <c r="E6" s="264"/>
      <c r="F6" s="264"/>
      <c r="G6" s="5"/>
      <c r="H6" s="5"/>
    </row>
    <row r="7" spans="1:10" ht="15.75" customHeight="1">
      <c r="A7" s="5"/>
      <c r="B7" s="5"/>
      <c r="C7" s="304"/>
      <c r="D7" s="304"/>
      <c r="E7" s="304" t="s">
        <v>117</v>
      </c>
      <c r="F7" s="304"/>
      <c r="G7" s="5"/>
      <c r="H7" s="5"/>
      <c r="I7" s="5"/>
    </row>
    <row r="8" spans="1:10" ht="118.5" customHeight="1">
      <c r="A8" s="42" t="s">
        <v>102</v>
      </c>
      <c r="B8" s="43" t="s">
        <v>9</v>
      </c>
      <c r="C8" s="42" t="s">
        <v>103</v>
      </c>
      <c r="D8" s="42" t="s">
        <v>104</v>
      </c>
      <c r="E8" s="42" t="s">
        <v>105</v>
      </c>
      <c r="F8" s="51" t="s">
        <v>106</v>
      </c>
      <c r="G8" s="5"/>
      <c r="H8" s="5"/>
      <c r="I8" s="5"/>
    </row>
    <row r="9" spans="1:10" ht="15.75" customHeight="1">
      <c r="A9" s="33">
        <v>1</v>
      </c>
      <c r="B9" s="33">
        <v>2</v>
      </c>
      <c r="C9" s="33">
        <v>3</v>
      </c>
      <c r="D9" s="33">
        <v>4</v>
      </c>
      <c r="E9" s="33" t="s">
        <v>107</v>
      </c>
      <c r="F9" s="33">
        <v>6</v>
      </c>
      <c r="G9" s="5"/>
      <c r="H9" s="5"/>
      <c r="I9" s="5"/>
    </row>
    <row r="10" spans="1:10" s="2" customFormat="1" ht="18" customHeight="1">
      <c r="A10" s="37" t="s">
        <v>16</v>
      </c>
      <c r="B10" s="38" t="s">
        <v>36</v>
      </c>
      <c r="C10" s="10"/>
      <c r="D10" s="9"/>
      <c r="E10" s="9"/>
      <c r="F10" s="9"/>
    </row>
    <row r="11" spans="1:10" s="2" customFormat="1" ht="18" customHeight="1">
      <c r="A11" s="37">
        <v>1</v>
      </c>
      <c r="B11" s="38" t="s">
        <v>29</v>
      </c>
      <c r="C11" s="16"/>
      <c r="D11" s="12"/>
      <c r="E11" s="12"/>
      <c r="F11" s="12"/>
    </row>
    <row r="12" spans="1:10" s="2" customFormat="1" ht="18" customHeight="1">
      <c r="A12" s="13" t="s">
        <v>37</v>
      </c>
      <c r="B12" s="40" t="s">
        <v>30</v>
      </c>
      <c r="C12" s="16"/>
      <c r="D12" s="12"/>
      <c r="E12" s="12"/>
      <c r="F12" s="12"/>
    </row>
    <row r="13" spans="1:10" s="2" customFormat="1" ht="18" customHeight="1">
      <c r="A13" s="13" t="s">
        <v>38</v>
      </c>
      <c r="B13" s="40" t="s">
        <v>31</v>
      </c>
      <c r="C13" s="14"/>
      <c r="D13" s="12"/>
      <c r="E13" s="12"/>
      <c r="F13" s="12"/>
    </row>
    <row r="14" spans="1:10" s="2" customFormat="1" ht="18" customHeight="1">
      <c r="A14" s="37">
        <v>2</v>
      </c>
      <c r="B14" s="38" t="s">
        <v>39</v>
      </c>
      <c r="C14" s="10"/>
      <c r="D14" s="12"/>
      <c r="E14" s="12"/>
      <c r="F14" s="12"/>
    </row>
    <row r="15" spans="1:10" s="2" customFormat="1" ht="18" customHeight="1">
      <c r="A15" s="13" t="s">
        <v>40</v>
      </c>
      <c r="B15" s="40" t="s">
        <v>41</v>
      </c>
      <c r="C15" s="18"/>
      <c r="D15" s="12"/>
      <c r="E15" s="12"/>
      <c r="F15" s="12"/>
    </row>
    <row r="16" spans="1:10" s="2" customFormat="1" ht="18" customHeight="1">
      <c r="A16" s="9"/>
      <c r="B16" s="41" t="s">
        <v>42</v>
      </c>
      <c r="C16" s="16"/>
      <c r="D16" s="12"/>
      <c r="E16" s="12"/>
      <c r="F16" s="12"/>
    </row>
    <row r="17" spans="1:6" s="2" customFormat="1" ht="18" customHeight="1">
      <c r="A17" s="9"/>
      <c r="B17" s="41" t="s">
        <v>43</v>
      </c>
      <c r="C17" s="16"/>
      <c r="D17" s="12"/>
      <c r="E17" s="12"/>
      <c r="F17" s="12"/>
    </row>
    <row r="18" spans="1:6" s="2" customFormat="1" ht="18" customHeight="1">
      <c r="A18" s="9"/>
      <c r="B18" s="41" t="s">
        <v>44</v>
      </c>
      <c r="C18" s="15"/>
      <c r="D18" s="12"/>
      <c r="E18" s="12"/>
      <c r="F18" s="12"/>
    </row>
    <row r="19" spans="1:6" s="2" customFormat="1" ht="18" customHeight="1">
      <c r="A19" s="13" t="s">
        <v>45</v>
      </c>
      <c r="B19" s="40" t="s">
        <v>46</v>
      </c>
      <c r="C19" s="19"/>
      <c r="D19" s="12"/>
      <c r="E19" s="12"/>
      <c r="F19" s="12"/>
    </row>
    <row r="20" spans="1:6" s="2" customFormat="1" ht="18" customHeight="1">
      <c r="A20" s="13" t="s">
        <v>47</v>
      </c>
      <c r="B20" s="40" t="s">
        <v>48</v>
      </c>
      <c r="C20" s="19"/>
      <c r="D20" s="12"/>
      <c r="E20" s="12"/>
      <c r="F20" s="12"/>
    </row>
    <row r="21" spans="1:6" s="2" customFormat="1" ht="18" customHeight="1">
      <c r="A21" s="37">
        <v>3</v>
      </c>
      <c r="B21" s="38" t="s">
        <v>49</v>
      </c>
      <c r="C21" s="19"/>
      <c r="D21" s="12"/>
      <c r="E21" s="12"/>
      <c r="F21" s="12"/>
    </row>
    <row r="22" spans="1:6" s="2" customFormat="1" ht="18" customHeight="1">
      <c r="A22" s="13" t="s">
        <v>50</v>
      </c>
      <c r="B22" s="40" t="s">
        <v>26</v>
      </c>
      <c r="C22" s="19"/>
      <c r="D22" s="12"/>
      <c r="E22" s="12"/>
      <c r="F22" s="12"/>
    </row>
    <row r="23" spans="1:6" s="2" customFormat="1" ht="18" customHeight="1">
      <c r="A23" s="13" t="s">
        <v>51</v>
      </c>
      <c r="B23" s="40" t="s">
        <v>48</v>
      </c>
      <c r="C23" s="24"/>
      <c r="D23" s="17"/>
      <c r="E23" s="17"/>
      <c r="F23" s="17"/>
    </row>
    <row r="24" spans="1:6" s="2" customFormat="1" ht="18" customHeight="1">
      <c r="A24" s="37">
        <v>4</v>
      </c>
      <c r="B24" s="38" t="s">
        <v>52</v>
      </c>
      <c r="C24" s="19"/>
      <c r="D24" s="12"/>
      <c r="E24" s="12"/>
      <c r="F24" s="12"/>
    </row>
    <row r="25" spans="1:6" s="2" customFormat="1" ht="18" customHeight="1">
      <c r="A25" s="13" t="s">
        <v>53</v>
      </c>
      <c r="B25" s="40" t="s">
        <v>26</v>
      </c>
      <c r="C25" s="12"/>
      <c r="D25" s="12"/>
      <c r="E25" s="12"/>
      <c r="F25" s="12"/>
    </row>
    <row r="26" spans="1:6" s="2" customFormat="1" ht="18" customHeight="1">
      <c r="A26" s="13" t="s">
        <v>54</v>
      </c>
      <c r="B26" s="40" t="s">
        <v>48</v>
      </c>
      <c r="C26" s="12"/>
      <c r="D26" s="23"/>
      <c r="E26" s="23"/>
      <c r="F26" s="23"/>
    </row>
    <row r="27" spans="1:6" ht="15.75" customHeight="1">
      <c r="A27" s="37">
        <v>5</v>
      </c>
      <c r="B27" s="38" t="s">
        <v>55</v>
      </c>
      <c r="C27" s="24"/>
      <c r="D27" s="17"/>
      <c r="E27" s="17"/>
      <c r="F27" s="17"/>
    </row>
    <row r="28" spans="1:6" ht="15.75" customHeight="1">
      <c r="A28" s="13" t="s">
        <v>56</v>
      </c>
      <c r="B28" s="40" t="s">
        <v>26</v>
      </c>
      <c r="C28" s="17"/>
      <c r="D28" s="12"/>
      <c r="E28" s="12"/>
      <c r="F28" s="9"/>
    </row>
    <row r="29" spans="1:6" ht="15.75" customHeight="1">
      <c r="A29" s="13" t="s">
        <v>57</v>
      </c>
      <c r="B29" s="40" t="s">
        <v>48</v>
      </c>
      <c r="C29" s="17"/>
      <c r="D29" s="12"/>
      <c r="E29" s="12"/>
      <c r="F29" s="17"/>
    </row>
    <row r="30" spans="1:6" ht="18.75" customHeight="1">
      <c r="A30" s="37">
        <v>6</v>
      </c>
      <c r="B30" s="38" t="s">
        <v>58</v>
      </c>
      <c r="C30" s="25"/>
      <c r="D30" s="25"/>
      <c r="E30" s="25"/>
      <c r="F30" s="25"/>
    </row>
    <row r="31" spans="1:6" ht="18.75" customHeight="1">
      <c r="A31" s="13" t="s">
        <v>59</v>
      </c>
      <c r="B31" s="40" t="s">
        <v>26</v>
      </c>
      <c r="C31" s="25"/>
      <c r="D31" s="25"/>
      <c r="E31" s="25"/>
      <c r="F31" s="25"/>
    </row>
    <row r="32" spans="1:6" ht="18.75" customHeight="1">
      <c r="A32" s="13" t="s">
        <v>60</v>
      </c>
      <c r="B32" s="40" t="s">
        <v>48</v>
      </c>
      <c r="C32" s="25"/>
      <c r="D32" s="25"/>
      <c r="E32" s="25"/>
      <c r="F32" s="25"/>
    </row>
    <row r="33" spans="1:6" ht="18.75" customHeight="1">
      <c r="A33" s="37">
        <v>7</v>
      </c>
      <c r="B33" s="38" t="s">
        <v>61</v>
      </c>
      <c r="C33" s="25"/>
      <c r="D33" s="25"/>
      <c r="E33" s="25"/>
      <c r="F33" s="25"/>
    </row>
    <row r="34" spans="1:6" ht="18.75" customHeight="1">
      <c r="A34" s="13" t="s">
        <v>62</v>
      </c>
      <c r="B34" s="40" t="s">
        <v>26</v>
      </c>
      <c r="C34" s="25"/>
      <c r="D34" s="25"/>
      <c r="E34" s="25"/>
      <c r="F34" s="25"/>
    </row>
    <row r="35" spans="1:6" ht="18.75" customHeight="1">
      <c r="A35" s="13" t="s">
        <v>63</v>
      </c>
      <c r="B35" s="40" t="s">
        <v>48</v>
      </c>
      <c r="C35" s="25"/>
      <c r="D35" s="25"/>
      <c r="E35" s="25"/>
      <c r="F35" s="25"/>
    </row>
    <row r="36" spans="1:6" ht="18.75" customHeight="1">
      <c r="A36" s="37">
        <v>8</v>
      </c>
      <c r="B36" s="38" t="s">
        <v>64</v>
      </c>
      <c r="C36" s="25"/>
      <c r="D36" s="25"/>
      <c r="E36" s="25"/>
      <c r="F36" s="25"/>
    </row>
    <row r="37" spans="1:6" ht="18.75" customHeight="1">
      <c r="A37" s="13" t="s">
        <v>65</v>
      </c>
      <c r="B37" s="40" t="s">
        <v>26</v>
      </c>
      <c r="C37" s="25"/>
      <c r="D37" s="25"/>
      <c r="E37" s="25"/>
      <c r="F37" s="25"/>
    </row>
    <row r="38" spans="1:6" ht="18.75" customHeight="1">
      <c r="A38" s="13" t="s">
        <v>66</v>
      </c>
      <c r="B38" s="40" t="s">
        <v>48</v>
      </c>
      <c r="C38" s="25"/>
      <c r="D38" s="25"/>
      <c r="E38" s="25"/>
      <c r="F38" s="25"/>
    </row>
    <row r="39" spans="1:6" ht="18.75" customHeight="1">
      <c r="A39" s="37">
        <v>9</v>
      </c>
      <c r="B39" s="38" t="s">
        <v>67</v>
      </c>
      <c r="C39" s="25"/>
      <c r="D39" s="25"/>
      <c r="E39" s="25"/>
      <c r="F39" s="25"/>
    </row>
    <row r="40" spans="1:6" ht="18.75" customHeight="1">
      <c r="A40" s="13" t="s">
        <v>68</v>
      </c>
      <c r="B40" s="40" t="s">
        <v>26</v>
      </c>
      <c r="C40" s="25"/>
      <c r="D40" s="25"/>
      <c r="E40" s="25"/>
      <c r="F40" s="25"/>
    </row>
    <row r="41" spans="1:6" ht="18.75" customHeight="1">
      <c r="A41" s="13" t="s">
        <v>69</v>
      </c>
      <c r="B41" s="40" t="s">
        <v>48</v>
      </c>
      <c r="C41" s="25"/>
      <c r="D41" s="25"/>
      <c r="E41" s="25"/>
      <c r="F41" s="25"/>
    </row>
    <row r="42" spans="1:6" ht="18.75" customHeight="1">
      <c r="A42" s="37">
        <v>10</v>
      </c>
      <c r="B42" s="38" t="s">
        <v>70</v>
      </c>
      <c r="C42" s="25"/>
      <c r="D42" s="25"/>
      <c r="E42" s="25"/>
      <c r="F42" s="25"/>
    </row>
    <row r="43" spans="1:6" ht="18.75" customHeight="1">
      <c r="A43" s="13" t="s">
        <v>71</v>
      </c>
      <c r="B43" s="40" t="s">
        <v>26</v>
      </c>
      <c r="C43" s="25"/>
      <c r="D43" s="25"/>
      <c r="E43" s="25"/>
      <c r="F43" s="25"/>
    </row>
    <row r="44" spans="1:6" ht="18.75" customHeight="1">
      <c r="A44" s="13" t="s">
        <v>72</v>
      </c>
      <c r="B44" s="40" t="s">
        <v>48</v>
      </c>
      <c r="C44" s="25"/>
      <c r="D44" s="25"/>
      <c r="E44" s="25"/>
      <c r="F44" s="25"/>
    </row>
    <row r="45" spans="1:6" ht="15.75" customHeight="1">
      <c r="A45" s="37" t="s">
        <v>22</v>
      </c>
      <c r="B45" s="38" t="s">
        <v>73</v>
      </c>
      <c r="C45" s="24"/>
      <c r="D45" s="17"/>
      <c r="E45" s="17"/>
      <c r="F45" s="12"/>
    </row>
    <row r="46" spans="1:6" ht="15.75" customHeight="1">
      <c r="A46" s="37">
        <v>1</v>
      </c>
      <c r="B46" s="38" t="s">
        <v>29</v>
      </c>
      <c r="C46" s="24"/>
      <c r="D46" s="17"/>
      <c r="E46" s="17"/>
      <c r="F46" s="12"/>
    </row>
    <row r="47" spans="1:6" ht="15.75" customHeight="1">
      <c r="A47" s="13" t="s">
        <v>37</v>
      </c>
      <c r="B47" s="40" t="s">
        <v>74</v>
      </c>
      <c r="C47" s="24"/>
      <c r="D47" s="17"/>
      <c r="E47" s="17"/>
      <c r="F47" s="12"/>
    </row>
    <row r="48" spans="1:6" ht="15.75" customHeight="1">
      <c r="A48" s="13" t="s">
        <v>38</v>
      </c>
      <c r="B48" s="40" t="s">
        <v>75</v>
      </c>
      <c r="C48" s="24"/>
      <c r="D48" s="17"/>
      <c r="E48" s="17"/>
      <c r="F48" s="12"/>
    </row>
    <row r="49" spans="1:6" ht="15.75" customHeight="1">
      <c r="A49" s="37">
        <v>2</v>
      </c>
      <c r="B49" s="38" t="s">
        <v>39</v>
      </c>
      <c r="C49" s="24"/>
      <c r="D49" s="17"/>
      <c r="E49" s="17"/>
      <c r="F49" s="12"/>
    </row>
    <row r="50" spans="1:6" ht="15.75" customHeight="1">
      <c r="A50" s="13" t="s">
        <v>40</v>
      </c>
      <c r="B50" s="40" t="s">
        <v>74</v>
      </c>
      <c r="C50" s="24"/>
      <c r="D50" s="17"/>
      <c r="E50" s="17"/>
      <c r="F50" s="12"/>
    </row>
    <row r="51" spans="1:6" ht="15.75" customHeight="1">
      <c r="A51" s="13" t="s">
        <v>45</v>
      </c>
      <c r="B51" s="40" t="s">
        <v>75</v>
      </c>
      <c r="C51" s="24"/>
      <c r="D51" s="17"/>
      <c r="E51" s="17"/>
      <c r="F51" s="12"/>
    </row>
    <row r="52" spans="1:6" ht="15.75" customHeight="1">
      <c r="A52" s="37">
        <v>3</v>
      </c>
      <c r="B52" s="38" t="s">
        <v>49</v>
      </c>
      <c r="C52" s="24"/>
      <c r="D52" s="17"/>
      <c r="E52" s="17"/>
      <c r="F52" s="12"/>
    </row>
    <row r="53" spans="1:6" ht="15.75" customHeight="1">
      <c r="A53" s="13" t="s">
        <v>50</v>
      </c>
      <c r="B53" s="40" t="s">
        <v>74</v>
      </c>
      <c r="C53" s="24"/>
      <c r="D53" s="17"/>
      <c r="E53" s="17"/>
      <c r="F53" s="12"/>
    </row>
    <row r="54" spans="1:6" ht="15.75" customHeight="1">
      <c r="A54" s="13" t="s">
        <v>51</v>
      </c>
      <c r="B54" s="40" t="s">
        <v>75</v>
      </c>
      <c r="C54" s="24"/>
      <c r="D54" s="17"/>
      <c r="E54" s="17"/>
      <c r="F54" s="12"/>
    </row>
    <row r="55" spans="1:6" ht="15.75" customHeight="1">
      <c r="A55" s="37">
        <v>4</v>
      </c>
      <c r="B55" s="38" t="s">
        <v>52</v>
      </c>
      <c r="C55" s="24"/>
      <c r="D55" s="17"/>
      <c r="E55" s="17"/>
      <c r="F55" s="12"/>
    </row>
    <row r="56" spans="1:6" ht="15.75" customHeight="1">
      <c r="A56" s="13" t="s">
        <v>53</v>
      </c>
      <c r="B56" s="40" t="s">
        <v>74</v>
      </c>
      <c r="C56" s="24"/>
      <c r="D56" s="17"/>
      <c r="E56" s="17"/>
      <c r="F56" s="12"/>
    </row>
    <row r="57" spans="1:6" ht="15.75" customHeight="1">
      <c r="A57" s="13" t="s">
        <v>54</v>
      </c>
      <c r="B57" s="40" t="s">
        <v>75</v>
      </c>
      <c r="C57" s="24"/>
      <c r="D57" s="17"/>
      <c r="E57" s="17"/>
      <c r="F57" s="12"/>
    </row>
    <row r="58" spans="1:6" ht="15.75" customHeight="1">
      <c r="A58" s="37">
        <v>5</v>
      </c>
      <c r="B58" s="38" t="s">
        <v>55</v>
      </c>
      <c r="C58" s="24"/>
      <c r="D58" s="17"/>
      <c r="E58" s="17"/>
      <c r="F58" s="12"/>
    </row>
    <row r="59" spans="1:6" ht="15.75" customHeight="1">
      <c r="A59" s="13" t="s">
        <v>56</v>
      </c>
      <c r="B59" s="40" t="s">
        <v>74</v>
      </c>
      <c r="C59" s="24"/>
      <c r="D59" s="17"/>
      <c r="E59" s="17"/>
      <c r="F59" s="12"/>
    </row>
    <row r="60" spans="1:6" ht="15.75" customHeight="1">
      <c r="A60" s="13" t="s">
        <v>45</v>
      </c>
      <c r="B60" s="40" t="s">
        <v>75</v>
      </c>
      <c r="C60" s="24"/>
      <c r="D60" s="17"/>
      <c r="E60" s="17"/>
      <c r="F60" s="12"/>
    </row>
    <row r="61" spans="1:6" ht="15.75" customHeight="1">
      <c r="A61" s="37">
        <v>6</v>
      </c>
      <c r="B61" s="38" t="s">
        <v>58</v>
      </c>
      <c r="C61" s="24"/>
      <c r="D61" s="17"/>
      <c r="E61" s="17"/>
      <c r="F61" s="12"/>
    </row>
    <row r="62" spans="1:6" ht="15.75" customHeight="1">
      <c r="A62" s="13" t="s">
        <v>59</v>
      </c>
      <c r="B62" s="40" t="s">
        <v>74</v>
      </c>
      <c r="C62" s="24"/>
      <c r="D62" s="17"/>
      <c r="E62" s="17"/>
      <c r="F62" s="12"/>
    </row>
    <row r="63" spans="1:6" ht="15.75" customHeight="1">
      <c r="A63" s="13" t="s">
        <v>60</v>
      </c>
      <c r="B63" s="40" t="s">
        <v>75</v>
      </c>
      <c r="C63" s="24"/>
      <c r="D63" s="17"/>
      <c r="E63" s="17"/>
      <c r="F63" s="12"/>
    </row>
    <row r="64" spans="1:6" ht="15.75" customHeight="1">
      <c r="A64" s="37">
        <v>7</v>
      </c>
      <c r="B64" s="38" t="s">
        <v>61</v>
      </c>
      <c r="C64" s="24"/>
      <c r="D64" s="17"/>
      <c r="E64" s="17"/>
      <c r="F64" s="12"/>
    </row>
    <row r="65" spans="1:6" ht="15.75" customHeight="1">
      <c r="A65" s="13" t="s">
        <v>62</v>
      </c>
      <c r="B65" s="40" t="s">
        <v>74</v>
      </c>
      <c r="C65" s="24"/>
      <c r="D65" s="17"/>
      <c r="E65" s="17"/>
      <c r="F65" s="12"/>
    </row>
    <row r="66" spans="1:6" ht="15.75" customHeight="1">
      <c r="A66" s="13" t="s">
        <v>63</v>
      </c>
      <c r="B66" s="40" t="s">
        <v>75</v>
      </c>
      <c r="C66" s="24"/>
      <c r="D66" s="17"/>
      <c r="E66" s="17"/>
      <c r="F66" s="12"/>
    </row>
    <row r="67" spans="1:6" ht="15.75" customHeight="1">
      <c r="A67" s="37">
        <v>8</v>
      </c>
      <c r="B67" s="38" t="s">
        <v>64</v>
      </c>
      <c r="C67" s="24"/>
      <c r="D67" s="17"/>
      <c r="E67" s="17"/>
      <c r="F67" s="12"/>
    </row>
    <row r="68" spans="1:6" ht="15.75" customHeight="1">
      <c r="A68" s="13" t="s">
        <v>65</v>
      </c>
      <c r="B68" s="40" t="s">
        <v>74</v>
      </c>
      <c r="C68" s="24"/>
      <c r="D68" s="17"/>
      <c r="E68" s="17"/>
      <c r="F68" s="12"/>
    </row>
    <row r="69" spans="1:6" ht="15.75" customHeight="1">
      <c r="A69" s="13" t="s">
        <v>66</v>
      </c>
      <c r="B69" s="40" t="s">
        <v>75</v>
      </c>
      <c r="C69" s="24"/>
      <c r="D69" s="17"/>
      <c r="E69" s="17"/>
      <c r="F69" s="12"/>
    </row>
    <row r="70" spans="1:6" ht="15.75" customHeight="1">
      <c r="A70" s="37">
        <v>9</v>
      </c>
      <c r="B70" s="38" t="s">
        <v>67</v>
      </c>
      <c r="C70" s="24"/>
      <c r="D70" s="17"/>
      <c r="E70" s="17"/>
      <c r="F70" s="12"/>
    </row>
    <row r="71" spans="1:6" ht="15.75" customHeight="1">
      <c r="A71" s="13" t="s">
        <v>68</v>
      </c>
      <c r="B71" s="40" t="s">
        <v>74</v>
      </c>
      <c r="C71" s="24"/>
      <c r="D71" s="17"/>
      <c r="E71" s="17"/>
      <c r="F71" s="12"/>
    </row>
    <row r="72" spans="1:6" ht="15.75" customHeight="1">
      <c r="A72" s="13" t="s">
        <v>69</v>
      </c>
      <c r="B72" s="40" t="s">
        <v>75</v>
      </c>
      <c r="C72" s="24"/>
      <c r="D72" s="17"/>
      <c r="E72" s="17"/>
      <c r="F72" s="12"/>
    </row>
    <row r="73" spans="1:6" ht="15.75" customHeight="1">
      <c r="A73" s="37">
        <v>10</v>
      </c>
      <c r="B73" s="38" t="s">
        <v>70</v>
      </c>
      <c r="C73" s="24"/>
      <c r="D73" s="17"/>
      <c r="E73" s="17"/>
      <c r="F73" s="12"/>
    </row>
    <row r="74" spans="1:6" ht="15.75" customHeight="1">
      <c r="A74" s="13" t="s">
        <v>71</v>
      </c>
      <c r="B74" s="40" t="s">
        <v>74</v>
      </c>
      <c r="C74" s="24"/>
      <c r="D74" s="17"/>
      <c r="E74" s="17"/>
      <c r="F74" s="12"/>
    </row>
    <row r="75" spans="1:6" ht="15.75" customHeight="1">
      <c r="A75" s="13" t="s">
        <v>72</v>
      </c>
      <c r="B75" s="40" t="s">
        <v>75</v>
      </c>
      <c r="C75" s="24"/>
      <c r="D75" s="17"/>
      <c r="E75" s="17"/>
      <c r="F75" s="12"/>
    </row>
    <row r="76" spans="1:6" ht="15.75" customHeight="1">
      <c r="A76" s="37" t="s">
        <v>32</v>
      </c>
      <c r="B76" s="38" t="s">
        <v>76</v>
      </c>
      <c r="C76" s="24"/>
      <c r="D76" s="17"/>
      <c r="E76" s="17"/>
      <c r="F76" s="12"/>
    </row>
    <row r="77" spans="1:6" ht="15.75" customHeight="1">
      <c r="A77" s="37">
        <v>1</v>
      </c>
      <c r="B77" s="38" t="s">
        <v>29</v>
      </c>
      <c r="C77" s="24"/>
      <c r="D77" s="17"/>
      <c r="E77" s="17"/>
      <c r="F77" s="12"/>
    </row>
    <row r="78" spans="1:6" ht="15.75" customHeight="1">
      <c r="A78" s="13" t="s">
        <v>37</v>
      </c>
      <c r="B78" s="40" t="s">
        <v>74</v>
      </c>
      <c r="C78" s="24"/>
      <c r="D78" s="17"/>
      <c r="E78" s="17"/>
      <c r="F78" s="12"/>
    </row>
    <row r="79" spans="1:6" ht="15.75" customHeight="1">
      <c r="A79" s="13" t="s">
        <v>38</v>
      </c>
      <c r="B79" s="40" t="s">
        <v>75</v>
      </c>
      <c r="C79" s="24"/>
      <c r="D79" s="17"/>
      <c r="E79" s="17"/>
      <c r="F79" s="12"/>
    </row>
    <row r="80" spans="1:6" ht="15.75" customHeight="1">
      <c r="A80" s="37">
        <v>2</v>
      </c>
      <c r="B80" s="38" t="s">
        <v>39</v>
      </c>
      <c r="C80" s="24"/>
      <c r="D80" s="17"/>
      <c r="E80" s="17"/>
      <c r="F80" s="12"/>
    </row>
    <row r="81" spans="1:6" ht="15.75" customHeight="1">
      <c r="A81" s="13" t="s">
        <v>40</v>
      </c>
      <c r="B81" s="40" t="s">
        <v>74</v>
      </c>
      <c r="C81" s="24"/>
      <c r="D81" s="17"/>
      <c r="E81" s="17"/>
      <c r="F81" s="12"/>
    </row>
    <row r="82" spans="1:6" ht="15.75" customHeight="1">
      <c r="A82" s="13" t="s">
        <v>45</v>
      </c>
      <c r="B82" s="40" t="s">
        <v>75</v>
      </c>
      <c r="C82" s="24"/>
      <c r="D82" s="17"/>
      <c r="E82" s="17"/>
      <c r="F82" s="12"/>
    </row>
    <row r="83" spans="1:6" ht="15.75" customHeight="1">
      <c r="A83" s="37">
        <v>3</v>
      </c>
      <c r="B83" s="38" t="s">
        <v>49</v>
      </c>
      <c r="C83" s="24"/>
      <c r="D83" s="17"/>
      <c r="E83" s="17"/>
      <c r="F83" s="12"/>
    </row>
    <row r="84" spans="1:6" ht="15.75" customHeight="1">
      <c r="A84" s="13" t="s">
        <v>50</v>
      </c>
      <c r="B84" s="40" t="s">
        <v>74</v>
      </c>
      <c r="C84" s="24"/>
      <c r="D84" s="17"/>
      <c r="E84" s="17"/>
      <c r="F84" s="12"/>
    </row>
    <row r="85" spans="1:6" ht="15.75" customHeight="1">
      <c r="A85" s="13" t="s">
        <v>51</v>
      </c>
      <c r="B85" s="40" t="s">
        <v>75</v>
      </c>
      <c r="C85" s="24"/>
      <c r="D85" s="17"/>
      <c r="E85" s="17"/>
      <c r="F85" s="12"/>
    </row>
    <row r="86" spans="1:6" ht="15.75" customHeight="1">
      <c r="A86" s="37">
        <v>4</v>
      </c>
      <c r="B86" s="38" t="s">
        <v>52</v>
      </c>
      <c r="C86" s="24"/>
      <c r="D86" s="17"/>
      <c r="E86" s="17"/>
      <c r="F86" s="12"/>
    </row>
    <row r="87" spans="1:6" ht="15.75" customHeight="1">
      <c r="A87" s="13" t="s">
        <v>53</v>
      </c>
      <c r="B87" s="40" t="s">
        <v>74</v>
      </c>
      <c r="C87" s="24"/>
      <c r="D87" s="17"/>
      <c r="E87" s="17"/>
      <c r="F87" s="12"/>
    </row>
    <row r="88" spans="1:6" ht="15.75" customHeight="1">
      <c r="A88" s="13" t="s">
        <v>54</v>
      </c>
      <c r="B88" s="40" t="s">
        <v>75</v>
      </c>
      <c r="C88" s="24"/>
      <c r="D88" s="17"/>
      <c r="E88" s="17"/>
      <c r="F88" s="12"/>
    </row>
    <row r="89" spans="1:6" ht="15.75" customHeight="1">
      <c r="A89" s="37">
        <v>5</v>
      </c>
      <c r="B89" s="38" t="s">
        <v>55</v>
      </c>
      <c r="C89" s="24"/>
      <c r="D89" s="17"/>
      <c r="E89" s="17"/>
      <c r="F89" s="12"/>
    </row>
    <row r="90" spans="1:6" ht="15.75" customHeight="1">
      <c r="A90" s="13" t="s">
        <v>56</v>
      </c>
      <c r="B90" s="40" t="s">
        <v>74</v>
      </c>
      <c r="C90" s="24"/>
      <c r="D90" s="17"/>
      <c r="E90" s="17"/>
      <c r="F90" s="12"/>
    </row>
    <row r="91" spans="1:6" ht="15.75" customHeight="1">
      <c r="A91" s="13" t="s">
        <v>45</v>
      </c>
      <c r="B91" s="40" t="s">
        <v>75</v>
      </c>
      <c r="C91" s="24"/>
      <c r="D91" s="17"/>
      <c r="E91" s="17"/>
      <c r="F91" s="12"/>
    </row>
    <row r="92" spans="1:6" ht="15.75" customHeight="1">
      <c r="A92" s="37">
        <v>6</v>
      </c>
      <c r="B92" s="38" t="s">
        <v>58</v>
      </c>
      <c r="C92" s="24"/>
      <c r="D92" s="17"/>
      <c r="E92" s="17"/>
      <c r="F92" s="12"/>
    </row>
    <row r="93" spans="1:6" ht="15.75" customHeight="1">
      <c r="A93" s="13" t="s">
        <v>59</v>
      </c>
      <c r="B93" s="40" t="s">
        <v>74</v>
      </c>
      <c r="C93" s="24"/>
      <c r="D93" s="17"/>
      <c r="E93" s="17"/>
      <c r="F93" s="12"/>
    </row>
    <row r="94" spans="1:6" ht="15.75" customHeight="1">
      <c r="A94" s="13" t="s">
        <v>60</v>
      </c>
      <c r="B94" s="40" t="s">
        <v>75</v>
      </c>
      <c r="C94" s="24"/>
      <c r="D94" s="17"/>
      <c r="E94" s="17"/>
      <c r="F94" s="12"/>
    </row>
    <row r="95" spans="1:6" ht="15.75" customHeight="1">
      <c r="A95" s="37">
        <v>7</v>
      </c>
      <c r="B95" s="38" t="s">
        <v>61</v>
      </c>
      <c r="C95" s="24"/>
      <c r="D95" s="17"/>
      <c r="E95" s="17"/>
      <c r="F95" s="12"/>
    </row>
    <row r="96" spans="1:6" ht="15.75" customHeight="1">
      <c r="A96" s="13" t="s">
        <v>62</v>
      </c>
      <c r="B96" s="40" t="s">
        <v>74</v>
      </c>
      <c r="C96" s="24"/>
      <c r="D96" s="17"/>
      <c r="E96" s="17"/>
      <c r="F96" s="12"/>
    </row>
    <row r="97" spans="1:6" ht="15.75" customHeight="1">
      <c r="A97" s="13" t="s">
        <v>63</v>
      </c>
      <c r="B97" s="40" t="s">
        <v>75</v>
      </c>
      <c r="C97" s="24"/>
      <c r="D97" s="17"/>
      <c r="E97" s="17"/>
      <c r="F97" s="12"/>
    </row>
    <row r="98" spans="1:6" ht="15.75" customHeight="1">
      <c r="A98" s="37">
        <v>8</v>
      </c>
      <c r="B98" s="38" t="s">
        <v>64</v>
      </c>
      <c r="C98" s="24"/>
      <c r="D98" s="17"/>
      <c r="E98" s="17"/>
      <c r="F98" s="12"/>
    </row>
    <row r="99" spans="1:6" ht="15.75" customHeight="1">
      <c r="A99" s="13" t="s">
        <v>65</v>
      </c>
      <c r="B99" s="40" t="s">
        <v>74</v>
      </c>
      <c r="C99" s="24"/>
      <c r="D99" s="17"/>
      <c r="E99" s="17"/>
      <c r="F99" s="12"/>
    </row>
    <row r="100" spans="1:6" ht="15.75" customHeight="1">
      <c r="A100" s="13" t="s">
        <v>66</v>
      </c>
      <c r="B100" s="40" t="s">
        <v>75</v>
      </c>
      <c r="C100" s="24"/>
      <c r="D100" s="17"/>
      <c r="E100" s="17"/>
      <c r="F100" s="12"/>
    </row>
    <row r="101" spans="1:6" ht="15.75" customHeight="1">
      <c r="A101" s="37">
        <v>9</v>
      </c>
      <c r="B101" s="38" t="s">
        <v>67</v>
      </c>
      <c r="C101" s="24"/>
      <c r="D101" s="17"/>
      <c r="E101" s="17"/>
      <c r="F101" s="12"/>
    </row>
    <row r="102" spans="1:6" ht="15.75" customHeight="1">
      <c r="A102" s="13" t="s">
        <v>68</v>
      </c>
      <c r="B102" s="40" t="s">
        <v>74</v>
      </c>
      <c r="C102" s="24"/>
      <c r="D102" s="17"/>
      <c r="E102" s="17"/>
      <c r="F102" s="12"/>
    </row>
    <row r="103" spans="1:6" ht="15.75" customHeight="1">
      <c r="A103" s="13" t="s">
        <v>69</v>
      </c>
      <c r="B103" s="40" t="s">
        <v>75</v>
      </c>
      <c r="C103" s="24"/>
      <c r="D103" s="17"/>
      <c r="E103" s="17"/>
      <c r="F103" s="12"/>
    </row>
    <row r="104" spans="1:6" ht="15.75" customHeight="1">
      <c r="A104" s="37">
        <v>10</v>
      </c>
      <c r="B104" s="38" t="s">
        <v>70</v>
      </c>
      <c r="C104" s="24"/>
      <c r="D104" s="17"/>
      <c r="E104" s="17"/>
      <c r="F104" s="12"/>
    </row>
    <row r="105" spans="1:6" ht="15.75" customHeight="1">
      <c r="A105" s="13" t="s">
        <v>71</v>
      </c>
      <c r="B105" s="40" t="s">
        <v>74</v>
      </c>
      <c r="C105" s="24"/>
      <c r="D105" s="17"/>
      <c r="E105" s="17"/>
      <c r="F105" s="12"/>
    </row>
    <row r="106" spans="1:6" ht="15.75" customHeight="1">
      <c r="A106" s="13" t="s">
        <v>72</v>
      </c>
      <c r="B106" s="40" t="s">
        <v>75</v>
      </c>
      <c r="C106" s="24"/>
      <c r="D106" s="17"/>
      <c r="E106" s="17"/>
      <c r="F106" s="12"/>
    </row>
  </sheetData>
  <sheetProtection formatCells="0" formatColumns="0" formatRows="0" insertColumns="0" insertRows="0" insertHyperlinks="0" deleteColumns="0" deleteRows="0" sort="0" autoFilter="0" pivotTables="0"/>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8</vt:i4>
      </vt:variant>
    </vt:vector>
  </HeadingPairs>
  <TitlesOfParts>
    <vt:vector size="24" baseType="lpstr">
      <vt:lpstr>Bieu 1</vt:lpstr>
      <vt:lpstr>Bieu 2</vt:lpstr>
      <vt:lpstr>QUY I</vt:lpstr>
      <vt:lpstr>QUY II</vt:lpstr>
      <vt:lpstr>QUY III NAM 2023</vt:lpstr>
      <vt:lpstr>09 THANG NĂM 2023 (2)</vt:lpstr>
      <vt:lpstr>06 THANG NĂM 2023</vt:lpstr>
      <vt:lpstr>1</vt:lpstr>
      <vt:lpstr>nam 2022</vt:lpstr>
      <vt:lpstr>Sheet9</vt:lpstr>
      <vt:lpstr>Sheet1</vt:lpstr>
      <vt:lpstr>Bieu 4</vt:lpstr>
      <vt:lpstr>Bieu 5</vt:lpstr>
      <vt:lpstr>Bieu 6</vt:lpstr>
      <vt:lpstr>Bieu 7</vt:lpstr>
      <vt:lpstr>Bieu 8</vt:lpstr>
      <vt:lpstr>'Bieu 1'!Print_Titles</vt:lpstr>
      <vt:lpstr>'Bieu 2'!Print_Titles</vt:lpstr>
      <vt:lpstr>'Bieu 4'!Print_Titles</vt:lpstr>
      <vt:lpstr>'Bieu 5'!Print_Titles</vt:lpstr>
      <vt:lpstr>'Bieu 6'!Print_Titles</vt:lpstr>
      <vt:lpstr>'Bieu 7'!Print_Titles</vt:lpstr>
      <vt:lpstr>'Bieu 8'!Print_Titles</vt:lpstr>
      <vt:lpstr>'QUY 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HP</cp:lastModifiedBy>
  <cp:lastPrinted>2022-06-21T01:14:45Z</cp:lastPrinted>
  <dcterms:created xsi:type="dcterms:W3CDTF">2016-10-14T13:52:32Z</dcterms:created>
  <dcterms:modified xsi:type="dcterms:W3CDTF">2023-09-21T08:40:56Z</dcterms:modified>
</cp:coreProperties>
</file>